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35_лот_(Не_льготники)" sheetId="2" r:id="rId1"/>
  </sheets>
  <definedNames>
    <definedName name="_xlnm._FilterDatabase" localSheetId="0" hidden="1">'35_лот_(Не_льготники)'!$A$2:$BS$140</definedName>
    <definedName name="_xlnm.Print_Titles" localSheetId="0">'35_лот_(Не_льготники)'!$2:$2</definedName>
    <definedName name="_xlnm.Print_Area" localSheetId="0">'35_лот_(Не_льготники)'!$A$1:$BS$37</definedName>
  </definedNames>
  <calcPr calcId="145621"/>
</workbook>
</file>

<file path=xl/calcChain.xml><?xml version="1.0" encoding="utf-8"?>
<calcChain xmlns="http://schemas.openxmlformats.org/spreadsheetml/2006/main">
  <c r="O31" i="2" l="1"/>
  <c r="O34" i="2"/>
  <c r="K37" i="2"/>
  <c r="P37" i="2" s="1"/>
  <c r="Q36" i="2"/>
  <c r="K35" i="2"/>
  <c r="M35" i="2" s="1"/>
  <c r="Q33" i="2"/>
  <c r="K32" i="2"/>
  <c r="M32" i="2" s="1"/>
  <c r="M31" i="2" s="1"/>
  <c r="K30" i="2"/>
  <c r="M30" i="2" s="1"/>
  <c r="O27" i="2"/>
  <c r="Q29" i="2"/>
  <c r="AJ27" i="2" s="1"/>
  <c r="K28" i="2"/>
  <c r="K27" i="2" s="1"/>
  <c r="K26" i="2"/>
  <c r="P26" i="2" s="1"/>
  <c r="Q24" i="2"/>
  <c r="P35" i="2" l="1"/>
  <c r="P34" i="2" s="1"/>
  <c r="P30" i="2"/>
  <c r="N30" i="2" s="1"/>
  <c r="Q30" i="2" s="1"/>
  <c r="AM30" i="2" s="1"/>
  <c r="BQ30" i="2" s="1"/>
  <c r="M28" i="2"/>
  <c r="K24" i="2"/>
  <c r="P28" i="2"/>
  <c r="P27" i="2" s="1"/>
  <c r="M37" i="2"/>
  <c r="M34" i="2" s="1"/>
  <c r="M26" i="2"/>
  <c r="P32" i="2"/>
  <c r="P31" i="2" s="1"/>
  <c r="K31" i="2"/>
  <c r="AT23" i="2"/>
  <c r="K34" i="2"/>
  <c r="N26" i="2" l="1"/>
  <c r="N35" i="2"/>
  <c r="Q35" i="2" s="1"/>
  <c r="Q26" i="2"/>
  <c r="BH23" i="2" s="1"/>
  <c r="N23" i="2"/>
  <c r="N32" i="2"/>
  <c r="N28" i="2"/>
  <c r="N27" i="2" s="1"/>
  <c r="M27" i="2"/>
  <c r="N37" i="2"/>
  <c r="Q37" i="2" s="1"/>
  <c r="P25" i="2"/>
  <c r="P23" i="2" s="1"/>
  <c r="O25" i="2"/>
  <c r="O23" i="2" s="1"/>
  <c r="N25" i="2"/>
  <c r="M25" i="2"/>
  <c r="Q25" i="2" s="1"/>
  <c r="K25" i="2"/>
  <c r="K23" i="2" s="1"/>
  <c r="K22" i="2"/>
  <c r="P22" i="2" s="1"/>
  <c r="P21" i="2"/>
  <c r="O21" i="2"/>
  <c r="N21" i="2"/>
  <c r="M21" i="2"/>
  <c r="K21" i="2"/>
  <c r="Q20" i="2"/>
  <c r="AT17" i="2" s="1"/>
  <c r="O20" i="2"/>
  <c r="O17" i="2" s="1"/>
  <c r="Q19" i="2"/>
  <c r="AJ17" i="2" s="1"/>
  <c r="K18" i="2"/>
  <c r="P18" i="2" s="1"/>
  <c r="M23" i="2" l="1"/>
  <c r="Q28" i="2"/>
  <c r="AB27" i="2" s="1"/>
  <c r="BQ27" i="2" s="1"/>
  <c r="P17" i="2"/>
  <c r="M22" i="2"/>
  <c r="N22" i="2" s="1"/>
  <c r="Q22" i="2" s="1"/>
  <c r="BE17" i="2" s="1"/>
  <c r="Q27" i="2"/>
  <c r="K17" i="2"/>
  <c r="M18" i="2"/>
  <c r="N18" i="2" s="1"/>
  <c r="AV23" i="2"/>
  <c r="BQ23" i="2" s="1"/>
  <c r="Q23" i="2"/>
  <c r="N34" i="2"/>
  <c r="Q34" i="2"/>
  <c r="Q32" i="2"/>
  <c r="Q31" i="2" s="1"/>
  <c r="N31" i="2"/>
  <c r="Q21" i="2"/>
  <c r="AV17" i="2" s="1"/>
  <c r="Q15" i="2"/>
  <c r="AT11" i="2" s="1"/>
  <c r="K14" i="2"/>
  <c r="P14" i="2" s="1"/>
  <c r="P16" i="2"/>
  <c r="O16" i="2"/>
  <c r="N16" i="2"/>
  <c r="M16" i="2"/>
  <c r="Q16" i="2" s="1"/>
  <c r="AV11" i="2" s="1"/>
  <c r="K16" i="2"/>
  <c r="P12" i="2"/>
  <c r="O12" i="2"/>
  <c r="O11" i="2" s="1"/>
  <c r="N12" i="2"/>
  <c r="M12" i="2"/>
  <c r="K12" i="2"/>
  <c r="Q13" i="2"/>
  <c r="AJ11" i="2" s="1"/>
  <c r="BQ9" i="2"/>
  <c r="BQ6" i="2"/>
  <c r="K9" i="2"/>
  <c r="P9" i="2" s="1"/>
  <c r="K8" i="2"/>
  <c r="P8" i="2" s="1"/>
  <c r="P7" i="2"/>
  <c r="O7" i="2"/>
  <c r="O6" i="2" s="1"/>
  <c r="N7" i="2"/>
  <c r="M7" i="2"/>
  <c r="K7" i="2"/>
  <c r="O3" i="2"/>
  <c r="Q5" i="2"/>
  <c r="K4" i="2"/>
  <c r="K3" i="2" s="1"/>
  <c r="P11" i="2" l="1"/>
  <c r="M8" i="2"/>
  <c r="N8" i="2" s="1"/>
  <c r="N6" i="2" s="1"/>
  <c r="K6" i="2"/>
  <c r="N17" i="2"/>
  <c r="M17" i="2"/>
  <c r="P4" i="2"/>
  <c r="P3" i="2" s="1"/>
  <c r="M14" i="2"/>
  <c r="M11" i="2" s="1"/>
  <c r="K11" i="2"/>
  <c r="P6" i="2"/>
  <c r="M4" i="2"/>
  <c r="Q12" i="2"/>
  <c r="Y11" i="2" s="1"/>
  <c r="Q18" i="2"/>
  <c r="M3" i="2"/>
  <c r="M9" i="2"/>
  <c r="N9" i="2" s="1"/>
  <c r="Q9" i="2" s="1"/>
  <c r="Q7" i="2"/>
  <c r="M6" i="2" l="1"/>
  <c r="N4" i="2"/>
  <c r="AB17" i="2"/>
  <c r="BQ17" i="2" s="1"/>
  <c r="Q17" i="2"/>
  <c r="Q8" i="2"/>
  <c r="Q6" i="2" s="1"/>
  <c r="N14" i="2"/>
  <c r="AB3" i="2"/>
  <c r="BQ3" i="2" s="1"/>
  <c r="Q4" i="2" l="1"/>
  <c r="Q3" i="2" s="1"/>
  <c r="N3" i="2"/>
  <c r="Q14" i="2"/>
  <c r="N11" i="2"/>
  <c r="AM34" i="2"/>
  <c r="AE34" i="2"/>
  <c r="BQ34" i="2" l="1"/>
  <c r="Q11" i="2"/>
  <c r="AM11" i="2"/>
  <c r="BQ11" i="2" s="1"/>
</calcChain>
</file>

<file path=xl/sharedStrings.xml><?xml version="1.0" encoding="utf-8"?>
<sst xmlns="http://schemas.openxmlformats.org/spreadsheetml/2006/main" count="157" uniqueCount="131">
  <si>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</si>
  <si>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</si>
  <si>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</si>
  <si>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</si>
  <si>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</si>
  <si>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</si>
  <si>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</si>
  <si>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</si>
  <si>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</si>
  <si>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</si>
  <si>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</si>
  <si>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</si>
  <si>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</si>
  <si>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</si>
  <si>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</si>
  <si>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</si>
  <si>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</si>
  <si>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</si>
  <si>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</si>
  <si>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Сумма по договору ТП, руб. без НДС</t>
  </si>
  <si>
    <t>ГоРЭС</t>
  </si>
  <si>
    <t>РРЭС</t>
  </si>
  <si>
    <t>-</t>
  </si>
  <si>
    <t>ОРЭС</t>
  </si>
  <si>
    <t>МаРЭС</t>
  </si>
  <si>
    <t>КуРЭС</t>
  </si>
  <si>
    <t>Лот № 35 НЕ ЛЬГОТНИКИ</t>
  </si>
  <si>
    <t>В-2595/2100-ОРЗТП/2014 от 05.08.14г.</t>
  </si>
  <si>
    <t>В-2664/2101-ОРЗТП/2014 от 08.08.14г.</t>
  </si>
  <si>
    <t>З-2023/2228-ОРЗТП/2014 от 27.08.14г.</t>
  </si>
  <si>
    <t>З-2232/2094-ОРЗТП/2014 от 01.08.14г.</t>
  </si>
  <si>
    <t>З-2234/2221-ОРЗТП/2014 от 26.08.14г.</t>
  </si>
  <si>
    <t>Ц-8206/2125-ОРЗТП/2014 от 14.08.14г.</t>
  </si>
  <si>
    <t>Ц-8703/2144-ОРЗТП/2014 от 13.08.14г.</t>
  </si>
  <si>
    <t>Ц-9047/2130-ОРЗТП/2014 от 11.08.14г.</t>
  </si>
  <si>
    <t>Ц-9094/2090-ОРЗТП/2014 от 07.08.14г.</t>
  </si>
  <si>
    <t>40927602</t>
  </si>
  <si>
    <t>40945849</t>
  </si>
  <si>
    <t>40903453</t>
  </si>
  <si>
    <t>40940253</t>
  </si>
  <si>
    <t>40942128</t>
  </si>
  <si>
    <t>40889160</t>
  </si>
  <si>
    <t>40921338</t>
  </si>
  <si>
    <t>40943130</t>
  </si>
  <si>
    <t>40939903</t>
  </si>
  <si>
    <t>ИП Колесников Сергей Егорович</t>
  </si>
  <si>
    <t>МДОУ Мантуровский детский сад</t>
  </si>
  <si>
    <t>Управление МВД Российской Федерации по Курской области</t>
  </si>
  <si>
    <t>Матохин Роман Борисович</t>
  </si>
  <si>
    <t>Общество с ограниченной ответственностью «Производственно-Строительная Компания «Адрем»</t>
  </si>
  <si>
    <t>Федеральное казённое учреждение «Управление автомобильной магистрали Москва – Харьков Федерального дорожного агентства»</t>
  </si>
  <si>
    <t>Атанова Наталья Вячеславовна</t>
  </si>
  <si>
    <t>Садоводческое некоммерческое товарищество «Ландыш»</t>
  </si>
  <si>
    <t>Общество с ограниченной ответственностью «Крокус»</t>
  </si>
  <si>
    <t>Курская обл., Горшеченский р-он , п.Горшечное, ул.Железнодорожная, 20</t>
  </si>
  <si>
    <t>Курская обл., Мантуровский р-он, с. Мантурово ул. Маяковского д. 23</t>
  </si>
  <si>
    <t>Курская обл., г. Рыльск, ул. Ленина, д. 56</t>
  </si>
  <si>
    <t>Курская обл., Курчатовский р-он, пгт.  Иванино, ул. Ленина , 1А. АГЗС</t>
  </si>
  <si>
    <t>Курская область, г. Рыльск, ул. Р. Люксембург, напротив д.76, кад.№ 46:20:270104:206</t>
  </si>
  <si>
    <t>Курская область, Курский район, участок автомобильной дороги М-2 «Крым» км 523+450</t>
  </si>
  <si>
    <t>Курская область, Курский район, Новопоселеновский с/с, д. Кукуевка, кад.№46:11:121202:32</t>
  </si>
  <si>
    <t>307205 Курская обл., Октябрьский р-н, с.Журавлино.</t>
  </si>
  <si>
    <t>Курский р.н, п.Ворошнево</t>
  </si>
  <si>
    <t>строительство ответвления протяженностью 0,01 км от опоры № 7-3 существующей ВЛ-10 кВ № 1.1.18 (инв. № 12010928-00) до границы земельного участка заявителя с монтажом разъединителя 10 кВ на концевой опоре (марку и сечение провода, протяженность уточнить при проектировании).</t>
  </si>
  <si>
    <t>-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
Место установки: в РУ-0,4 кВ ТП-10/0,4 кВ № 1/400 на ВЛ-10 кВ № 3.3.1 и ТП-10/0,4 кВ № 1/400 на ВЛ-10 кВ № 3.3.11, отдельно по каждой отходящей ЛЭП-0,4 кВ.</t>
  </si>
  <si>
    <t>монтаж двух коммутационных аппаратов отходящих ЛЭП-0,4 кВ в РУ-0,4 кВ ТП-10/0,4 кВ № 1/400 на ВЛ-10 кВ № 3.3.1 и в РУ-0,4 кВ ТП-10/0,4 кВ № 1/400 на ВЛ-10 кВ № 3.3.11 (тип и технические характеристики уточнить при проектировании)-за счет средств тарифа на передачу э/э.</t>
  </si>
  <si>
    <t>строительство КЛ-0,4 кВ протяженностью 0,32 км от ТП-10/0,4 кВ № 84 до ВРУ-0,4 кВ здания изолятора (марку и сечение кабеля, протяженность уточнить при проектировании);
строительство КЛ-0,4 кВ протяженностью 0,55 км от ТП-10/0,4 кВ № 50 до ВРУ-0,4 кВ здания изолятора (марку и сечение кабеля, протяженность уточнить при проектировании).</t>
  </si>
  <si>
    <t>строительство ответвления протяженностью 0,01 км от опоры существующей ВЛ-10 кВ № 414.15 до проектируемой ТП-10/0,23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ВЛ-0,23 кВ протяженностью 0,25 км от проектируемой ТП-10/0,23 кВ до границы земельного участка заявителя (марку и сечение провода, протяженность уточнить при проектировании).
строительство СТП-10/0,23 кВ с однофазным силовым трансформатором мощностью 2,5 кВА (тип ТП, тип и мощность силового трансформатора уточнить при проектировании, схему соединений РУ-10 кВ и РУ-0,23 кВ, количество и параметры оборудования определить проектом).</t>
  </si>
  <si>
    <t>- строительство ВЛ-0,4 кВ от ТП-10/0,4 кВ №620/160 до границы земельного участка заявителя протяженностью 0,3 км совместным подвесом по существующей ВЛ-0,4 кВ (марку и сечение провода, протяженность уточнить при проектировании).</t>
  </si>
  <si>
    <t>замена ТП-10/0,4 кВ № 620/160 кВА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</si>
  <si>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0,02 км от опоры № 149 существующей ВЛ-10 кВ № 554.8 с установкой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</si>
  <si>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замена двух кабельных вставок 6 кВ АСБ 3х50 мм2 на кабель сечением 3х95 мм2  общей протяженностью 0,3 км (марку и сечение провода (кабеля), протяженность определить при проектировании) – за счет средств тарифа на передачу электроэнергии.</t>
  </si>
  <si>
    <t>строительство кабельного ответвления протяженностью 0,13 км от опоры существующей ВЛ-10 кВ № 210 до проектируемой ТП-10/0,4 кВ (марку и сечение кабеля, протяженность уточнить при проектировании) – по техническим условиям З-2234;
строительство кабельного ответвления протяженностью 0,15 км от опоры существующей ВЛ-10 кВ № 214 до проектируемой ТП-10/0,4 кВ (марку и сечение кабеля, протяженность уточнить при проектировании) – по техническим условиям З-2234.
строительство ТП-10/0,4 кВ с двумя силовыми трансформаторами мощностью по 250 кВА каждый с двумя секциями шин 10 кВ и 0,4 кВ с секционными коммутационными аппаратами 10 кВ и 0,4 кВ (тип и место установки ТП, тип и мощность силовых трансформаторов, схемы соединения РУ-10 кВ и РУ-0,4 кВ, количество и параметры оборудования уточнить при проектировании) – с учетом технических условий З-2233.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А;
- трансформаторы тока должны иметь класс точности не ниже 0,5;
- трансформаторы напряжения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 Место установки: РУ-0,4 кВ проектируемой ТП-10/0,4 кВ – отдельно по каждой отходящей ЛЭП-0,4 кВ.</t>
  </si>
  <si>
    <t>ВЛ-10 кВ № 1.1.18 (инв. № 12010928-00)</t>
  </si>
  <si>
    <t>Инвентарный номер</t>
  </si>
  <si>
    <t>Монтаж 2-х автоматических выключателей</t>
  </si>
  <si>
    <t>Монтаж коммерческих приборов учета,шт</t>
  </si>
  <si>
    <t>Строительство ВЛ-10 (6) кВ, км</t>
  </si>
  <si>
    <t>Строительство ВЛЗ-10 (6) кВ,км</t>
  </si>
  <si>
    <t xml:space="preserve">Реконструкция ВЛ-10 (6) кВ, км </t>
  </si>
  <si>
    <t>монтаж разъединителя 10 (6) кВ, шт.</t>
  </si>
  <si>
    <t xml:space="preserve">Строительство КЛ-10 (6) кВ, км </t>
  </si>
  <si>
    <t>Строительство КЛ-0,4 кВ, км</t>
  </si>
  <si>
    <t>Строительство КЛ-10 (6) кВ, км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</si>
  <si>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</si>
  <si>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</si>
  <si>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</si>
  <si>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</si>
  <si>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дополнительныхпроводов, км</t>
  </si>
  <si>
    <t>Реконструкция ВЛ-0,4 кВ с монтажем 4-х дополнительныхпроводов, км</t>
  </si>
  <si>
    <t>Объем строительства включен в З-1625 (Лот № 20 ЗЭС)</t>
  </si>
  <si>
    <t>2*250 (с двумя секциями шин 10 кВ и 0,4 кВ с секционными коммутационными аппаратами 10 кВ и 0,4 кВ) -киоскового типа</t>
  </si>
  <si>
    <t>Строительство ВЛИ-0,23 кВ, км</t>
  </si>
  <si>
    <t>СТП-10/0,23 кВ мощностью  2,5 кВА</t>
  </si>
  <si>
    <t>0,3 км совместным подвесом по существующей ВЛ-0,4 кВ</t>
  </si>
  <si>
    <t>КТП 400 кВА (Демонтаж ТП 160 кВА)</t>
  </si>
  <si>
    <t>замена двух кабельных вставок 6 кВ АСБ 3х50 мм2 на кабель сечением 3х95 мм2  общей протяженностью 0,3 км</t>
  </si>
  <si>
    <r>
      <t xml:space="preserve">строительство ответвления протяженностью 0,04 км от опоры №21 существующей ВЛ-10 кВ №8182 до проектируемой ТП-10/0,4 кВ, с установкой разъединителя 10 кВ, с увеличением протяженности существующей ВЛ-10 кВ (точку врезки, марку и сечение провода (кабеля), протяженность, тип разъединителя уточнить при проектировании) – аналогично </t>
    </r>
    <r>
      <rPr>
        <b/>
        <sz val="18"/>
        <color theme="1"/>
        <rFont val="Times New Roman"/>
        <family val="1"/>
        <charset val="204"/>
      </rPr>
      <t>З-1625 (Лот № 20 ЗЭС).</t>
    </r>
  </si>
  <si>
    <t>З-1511/1666-ОРЗТП/2013,ДС №1 от 30.12.2013 от 23.08.13г.</t>
  </si>
  <si>
    <t>Ц-6193/1816-ОРЗТП/2013 от 03.09.13г.</t>
  </si>
  <si>
    <t>СПК "Ленинский призыв"</t>
  </si>
  <si>
    <t>Дорохина Татьяна Анатольевна</t>
  </si>
  <si>
    <t>КорРЭС</t>
  </si>
  <si>
    <t>БРЭС</t>
  </si>
  <si>
    <t>Курская обл., Кореневский р-н, с. Толпино</t>
  </si>
  <si>
    <t>Курская обл., Курский р-н, Бесединское лесничество, урочище Рышковское болото, квартал №94</t>
  </si>
  <si>
    <t>I этап – нет
II этап:
строительство участка ВЛ-10 кВ протяженностью 0,02 км от опоры №44 ВЛ-10 кВ №62203 до границ земельного участка заявителя с установкой разъединителя 10 кВ  (точку врезки, марку и сечение провода, протяженность определить при проектировании).</t>
  </si>
  <si>
    <t>строительство участка ЛЭП-10 кВ протяженностью 1,0 км от опоры №271 ВЛ-10 кВ №176.118 с установкой разъединителя 10 кВ (точку врезки, марку и сечение провода (кабеля), протяженность, тип разъединителя уточнить при проектировании).</t>
  </si>
  <si>
    <t>Строительство ВЛ-10 (6) кВ,монтаж разъединителя 10 (6) кВ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</si>
  <si>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</si>
  <si>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</si>
  <si>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</si>
  <si>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</si>
  <si>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</si>
  <si>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</si>
  <si>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</si>
  <si>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Наименование работ </t>
  </si>
  <si>
    <t>Строительство ВЛ-10 (6) кВ,км</t>
  </si>
  <si>
    <t>Монтаж разъединителя 10 (6) кВ,шт</t>
  </si>
  <si>
    <t xml:space="preserve">Монтаж коммерческих приборов учета, Монтаж автоматических выключателей. </t>
  </si>
  <si>
    <t>Монтаж коммерческих приборов учета-шт</t>
  </si>
  <si>
    <t>Монтаж автоматических выключателей-шт</t>
  </si>
  <si>
    <t>Монтаж ТП 10 (6)/0,4 кВ 2*250 (с двумя секциями шин 10 кВ и 0,4 кВ с секционными коммутационными аппаратами 10 кВ и 0,4 кВ) -киоскового типа</t>
  </si>
  <si>
    <t>Монтаж коммерческих приборов учета,монтаж разъединителя 10 (6) кВ, шт.Строительство КЛ-10 (6) кВ.Монтаж ТП 10 (6)/0,4 кВ 2*250 (с двумя секциями шин 10 кВ и 0,4 кВ с секционными коммутационными аппаратами 10 кВ и 0,4 кВ) -киоскового типа.Монтаж учёта в ТП 10 (6)/0,4 кВ.</t>
  </si>
  <si>
    <t>Строительство ВЛ-10 (6) кВ км</t>
  </si>
  <si>
    <t>Строительство ВЛ-10 (6) кВ,монтаж разъединителя 10 (6) кВ.СТП-10/0,23 кВ мощностью  2,5 кВА. Монтаж учёта в ТП 10 (6)/0,4 кВ.Строительство ВЛИ-0,23 кВ.</t>
  </si>
  <si>
    <t>Монтаж КТП 400 кВА (Демонтаж ТП 160 кВА)</t>
  </si>
  <si>
    <t xml:space="preserve"> Монтаж КТП 400 кВА (Демонтаж ТП 160 кВА).Монтаж учёта в ТП 10 (6)/0,4 кВ.Строительство ВЛИ-0,4 кВ 0,3 км совместным подвесом по существующей ВЛ-0,4 кВ</t>
  </si>
  <si>
    <t>Строительство ВЛИ-0,4 кВ 0,3 км совместным подвесом по существующей ВЛ-0,4 кВ</t>
  </si>
  <si>
    <t>Строительство ВЛ-10 (6) кВ,монтаж разъединителя 10 (6) кВ.</t>
  </si>
  <si>
    <t xml:space="preserve">Строительство ВЛЗ-10 (6) кВ,монтаж разъединителя 10 (6) кВ, Строительство КЛ-10 (6) кВ,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</si>
</sst>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4" fontId="1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4" fontId="1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40"/>
  <sheetViews>
    <sheetView tabSelected="1" view="pageBreakPreview" topLeftCell="D1" zoomScale="50" zoomScaleNormal="70" zoomScaleSheetLayoutView="50" workbookViewId="0">
      <pane ySplit="2" topLeftCell="A3" activePane="bottomLeft" state="frozen"/>
      <selection pane="bottomLeft" activeCell="I36" sqref="I36"/>
    </sheetView>
  </sheetViews>
  <sheetFormatPr defaultRowHeight="23.25" x14ac:dyDescent="0.35"/>
  <cols>
    <col min="1" max="1" width="19.85546875" style="4" customWidth="1"/>
    <col min="2" max="2" width="15.85546875" style="4" customWidth="1"/>
    <col min="3" max="3" width="21.140625" style="4" hidden="1" customWidth="1"/>
    <col min="4" max="4" width="33.28515625" style="4" customWidth="1"/>
    <col min="5" max="5" width="10.5703125" style="4" customWidth="1"/>
    <col min="6" max="6" width="39.7109375" style="4" customWidth="1"/>
    <col min="7" max="7" width="112.140625" style="4" customWidth="1"/>
    <col min="8" max="8" width="51" style="4" customWidth="1"/>
    <col min="9" max="9" width="68.42578125" style="4" customWidth="1"/>
    <col min="10" max="10" width="15" style="4" customWidth="1"/>
    <col min="11" max="11" width="21.85546875" style="4" customWidth="1"/>
    <col min="12" max="12" width="10" style="4" customWidth="1"/>
    <col min="13" max="13" width="13.85546875" style="4" customWidth="1"/>
    <col min="14" max="15" width="15" style="4" customWidth="1"/>
    <col min="16" max="16" width="13.85546875" style="4" customWidth="1"/>
    <col min="17" max="17" width="15.5703125" style="4" customWidth="1"/>
    <col min="18" max="18" width="38" style="4" hidden="1" customWidth="1"/>
    <col min="19" max="19" width="17.42578125" style="4" customWidth="1"/>
    <col min="20" max="20" width="0" style="4" hidden="1" customWidth="1"/>
    <col min="21" max="22" width="17" style="4" customWidth="1"/>
    <col min="23" max="23" width="0" style="4" hidden="1" customWidth="1"/>
    <col min="24" max="24" width="13.140625" style="4" customWidth="1"/>
    <col min="25" max="25" width="17.140625" style="4" customWidth="1"/>
    <col min="26" max="26" width="10" style="4" bestFit="1" customWidth="1"/>
    <col min="27" max="27" width="0" style="4" hidden="1" customWidth="1"/>
    <col min="28" max="28" width="15.140625" style="4" customWidth="1"/>
    <col min="29" max="29" width="12.5703125" style="10" customWidth="1"/>
    <col min="30" max="30" width="0" style="10" hidden="1" customWidth="1"/>
    <col min="31" max="31" width="18.5703125" style="10" customWidth="1"/>
    <col min="32" max="32" width="9.140625" style="10"/>
    <col min="33" max="33" width="0" style="10" hidden="1" customWidth="1"/>
    <col min="34" max="34" width="13.42578125" style="10" customWidth="1"/>
    <col min="35" max="35" width="0" style="10" hidden="1" customWidth="1"/>
    <col min="36" max="36" width="15.85546875" style="10" customWidth="1"/>
    <col min="37" max="37" width="25.28515625" style="10" customWidth="1"/>
    <col min="38" max="38" width="10.7109375" style="10" hidden="1" customWidth="1"/>
    <col min="39" max="39" width="13.5703125" style="10" customWidth="1"/>
    <col min="40" max="40" width="9.140625" style="10"/>
    <col min="41" max="41" width="0" style="10" hidden="1" customWidth="1"/>
    <col min="42" max="42" width="17.42578125" style="10" customWidth="1"/>
    <col min="43" max="43" width="9.5703125" style="10" bestFit="1" customWidth="1"/>
    <col min="44" max="44" width="0" style="10" hidden="1" customWidth="1"/>
    <col min="45" max="46" width="17.85546875" style="10" customWidth="1"/>
    <col min="47" max="48" width="16.42578125" style="10" customWidth="1"/>
    <col min="49" max="49" width="9.140625" style="10" customWidth="1"/>
    <col min="50" max="50" width="9.140625" style="10" hidden="1" customWidth="1"/>
    <col min="51" max="51" width="9.140625" style="10" customWidth="1"/>
    <col min="52" max="52" width="9.140625" style="10" hidden="1" customWidth="1"/>
    <col min="53" max="53" width="17.5703125" style="10" customWidth="1"/>
    <col min="54" max="54" width="11.42578125" style="10" hidden="1" customWidth="1"/>
    <col min="55" max="56" width="11.42578125" style="10" customWidth="1"/>
    <col min="57" max="57" width="15" style="10" customWidth="1"/>
    <col min="58" max="58" width="11.85546875" style="10" customWidth="1"/>
    <col min="59" max="59" width="13.28515625" style="10" hidden="1" customWidth="1"/>
    <col min="60" max="60" width="13.28515625" style="10" customWidth="1"/>
    <col min="61" max="61" width="16.42578125" style="10" customWidth="1"/>
    <col min="62" max="62" width="13.42578125" style="10" hidden="1" customWidth="1"/>
    <col min="63" max="63" width="15.42578125" style="10" customWidth="1"/>
    <col min="64" max="64" width="11.28515625" style="10" hidden="1" customWidth="1"/>
    <col min="65" max="65" width="16" style="10" customWidth="1"/>
    <col min="66" max="66" width="11.42578125" style="10" hidden="1" customWidth="1"/>
    <col min="67" max="67" width="17.85546875" style="10" customWidth="1"/>
    <col min="68" max="68" width="9.140625" style="10" hidden="1" customWidth="1"/>
    <col min="69" max="69" width="16.42578125" style="10" customWidth="1"/>
    <col min="70" max="70" width="19.42578125" style="11" customWidth="1"/>
    <col min="71" max="71" width="22.28515625" style="10" customWidth="1"/>
    <col min="72" max="72" width="17.7109375" style="4" customWidth="1"/>
    <col min="73" max="16384" width="9.140625" style="4"/>
  </cols>
  <sheetData>
    <row r="1" spans="1:71" x14ac:dyDescent="0.35">
      <c r="C1" s="4" t="s">
        <v>26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5"/>
      <c r="BS1" s="4"/>
    </row>
    <row r="2" spans="1:71" s="6" customFormat="1" ht="232.5" x14ac:dyDescent="0.25">
      <c r="A2" s="2" t="s">
        <v>0</v>
      </c>
      <c r="B2" s="2" t="s">
        <v>18</v>
      </c>
      <c r="C2" s="2" t="s">
        <v>19</v>
      </c>
      <c r="D2" s="2" t="s">
        <v>1</v>
      </c>
      <c r="E2" s="2" t="s">
        <v>2</v>
      </c>
      <c r="F2" s="2" t="s">
        <v>11</v>
      </c>
      <c r="G2" s="2" t="s">
        <v>15</v>
      </c>
      <c r="H2" s="2" t="s">
        <v>3</v>
      </c>
      <c r="I2" s="2" t="s">
        <v>116</v>
      </c>
      <c r="J2" s="12" t="s">
        <v>109</v>
      </c>
      <c r="K2" s="12" t="s">
        <v>110</v>
      </c>
      <c r="L2" s="12"/>
      <c r="M2" s="12" t="s">
        <v>111</v>
      </c>
      <c r="N2" s="12" t="s">
        <v>112</v>
      </c>
      <c r="O2" s="12" t="s">
        <v>113</v>
      </c>
      <c r="P2" s="12" t="s">
        <v>114</v>
      </c>
      <c r="Q2" s="14" t="s">
        <v>115</v>
      </c>
      <c r="R2" s="2" t="s">
        <v>74</v>
      </c>
      <c r="S2" s="2" t="s">
        <v>4</v>
      </c>
      <c r="T2" s="2"/>
      <c r="U2" s="2" t="s">
        <v>14</v>
      </c>
      <c r="V2" s="2" t="s">
        <v>5</v>
      </c>
      <c r="W2" s="2"/>
      <c r="X2" s="2" t="s">
        <v>76</v>
      </c>
      <c r="Y2" s="2"/>
      <c r="Z2" s="2" t="s">
        <v>77</v>
      </c>
      <c r="AA2" s="2"/>
      <c r="AB2" s="2"/>
      <c r="AC2" s="2" t="s">
        <v>78</v>
      </c>
      <c r="AD2" s="2"/>
      <c r="AE2" s="2"/>
      <c r="AF2" s="2" t="s">
        <v>79</v>
      </c>
      <c r="AG2" s="2"/>
      <c r="AH2" s="2" t="s">
        <v>80</v>
      </c>
      <c r="AI2" s="2"/>
      <c r="AJ2" s="2"/>
      <c r="AK2" s="2" t="s">
        <v>81</v>
      </c>
      <c r="AL2" s="2"/>
      <c r="AM2" s="2"/>
      <c r="AN2" s="2" t="s">
        <v>82</v>
      </c>
      <c r="AO2" s="2"/>
      <c r="AP2" s="2"/>
      <c r="AQ2" s="2" t="s">
        <v>83</v>
      </c>
      <c r="AR2" s="2"/>
      <c r="AS2" s="2" t="s">
        <v>6</v>
      </c>
      <c r="AT2" s="2"/>
      <c r="AU2" s="2" t="s">
        <v>84</v>
      </c>
      <c r="AV2" s="2"/>
      <c r="AW2" s="2" t="s">
        <v>7</v>
      </c>
      <c r="AX2" s="2"/>
      <c r="AY2" s="2" t="s">
        <v>8</v>
      </c>
      <c r="AZ2" s="2"/>
      <c r="BA2" s="2" t="s">
        <v>9</v>
      </c>
      <c r="BB2" s="2"/>
      <c r="BC2" s="2"/>
      <c r="BD2" s="2" t="s">
        <v>92</v>
      </c>
      <c r="BE2" s="2"/>
      <c r="BF2" s="2" t="s">
        <v>85</v>
      </c>
      <c r="BG2" s="2"/>
      <c r="BH2" s="2"/>
      <c r="BI2" s="2" t="s">
        <v>86</v>
      </c>
      <c r="BJ2" s="2"/>
      <c r="BK2" s="2" t="s">
        <v>87</v>
      </c>
      <c r="BL2" s="2"/>
      <c r="BM2" s="2" t="s">
        <v>88</v>
      </c>
      <c r="BN2" s="2"/>
      <c r="BO2" s="2" t="s">
        <v>89</v>
      </c>
      <c r="BP2" s="2"/>
      <c r="BQ2" s="2" t="s">
        <v>13</v>
      </c>
      <c r="BR2" s="3" t="s">
        <v>12</v>
      </c>
      <c r="BS2" s="2" t="s">
        <v>10</v>
      </c>
    </row>
    <row r="3" spans="1:71" s="17" customFormat="1" ht="116.25" hidden="1" x14ac:dyDescent="0.25">
      <c r="A3" s="15" t="s">
        <v>27</v>
      </c>
      <c r="B3" s="15" t="s">
        <v>36</v>
      </c>
      <c r="C3" s="15">
        <v>2654186.2000000002</v>
      </c>
      <c r="D3" s="15" t="s">
        <v>45</v>
      </c>
      <c r="E3" s="15" t="s">
        <v>20</v>
      </c>
      <c r="F3" s="15" t="s">
        <v>54</v>
      </c>
      <c r="G3" s="15" t="s">
        <v>63</v>
      </c>
      <c r="H3" s="15"/>
      <c r="I3" s="15" t="s">
        <v>108</v>
      </c>
      <c r="J3" s="15"/>
      <c r="K3" s="15">
        <f>K4+K5</f>
        <v>65.44</v>
      </c>
      <c r="L3" s="15"/>
      <c r="M3" s="15">
        <f t="shared" ref="M3:Q3" si="0">M4+M5</f>
        <v>4.8780000000000001</v>
      </c>
      <c r="N3" s="15">
        <f t="shared" si="0"/>
        <v>20.795000000000002</v>
      </c>
      <c r="O3" s="15">
        <f t="shared" si="0"/>
        <v>38.39</v>
      </c>
      <c r="P3" s="15">
        <f t="shared" si="0"/>
        <v>1.3770000000000002</v>
      </c>
      <c r="Q3" s="15">
        <f t="shared" si="0"/>
        <v>65.44</v>
      </c>
      <c r="R3" s="15" t="s">
        <v>73</v>
      </c>
      <c r="S3" s="15"/>
      <c r="T3" s="15"/>
      <c r="U3" s="15"/>
      <c r="V3" s="15"/>
      <c r="W3" s="15"/>
      <c r="X3" s="15"/>
      <c r="Y3" s="15"/>
      <c r="Z3" s="15">
        <v>0.01</v>
      </c>
      <c r="AA3" s="15"/>
      <c r="AB3" s="15">
        <f>Z3*1210</f>
        <v>12.1</v>
      </c>
      <c r="AC3" s="15"/>
      <c r="AD3" s="15"/>
      <c r="AE3" s="15"/>
      <c r="AF3" s="15"/>
      <c r="AG3" s="15"/>
      <c r="AH3" s="15">
        <v>1</v>
      </c>
      <c r="AI3" s="15"/>
      <c r="AJ3" s="15">
        <v>53.33</v>
      </c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>
        <f>AJ3+AB3</f>
        <v>65.429999999999993</v>
      </c>
      <c r="BR3" s="16">
        <v>41978</v>
      </c>
      <c r="BS3" s="15"/>
    </row>
    <row r="4" spans="1:71" s="6" customFormat="1" ht="54.75" hidden="1" customHeight="1" x14ac:dyDescent="0.25">
      <c r="A4" s="2"/>
      <c r="B4" s="2"/>
      <c r="C4" s="2"/>
      <c r="D4" s="2"/>
      <c r="E4" s="2"/>
      <c r="F4" s="2"/>
      <c r="G4" s="2"/>
      <c r="H4" s="2"/>
      <c r="I4" s="2" t="s">
        <v>117</v>
      </c>
      <c r="J4" s="2">
        <v>0.01</v>
      </c>
      <c r="K4" s="2">
        <f>J4*1210</f>
        <v>12.1</v>
      </c>
      <c r="L4" s="2"/>
      <c r="M4" s="13">
        <f>K4*0.08</f>
        <v>0.96799999999999997</v>
      </c>
      <c r="N4" s="13">
        <f>K4-M4-P4</f>
        <v>10.285</v>
      </c>
      <c r="O4" s="13">
        <v>0</v>
      </c>
      <c r="P4" s="13">
        <f>K4*0.07</f>
        <v>0.84700000000000009</v>
      </c>
      <c r="Q4" s="13">
        <f>M4+N4+O4+P4</f>
        <v>12.1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3"/>
      <c r="BS4" s="2"/>
    </row>
    <row r="5" spans="1:71" s="6" customFormat="1" ht="78" hidden="1" customHeight="1" x14ac:dyDescent="0.25">
      <c r="A5" s="2"/>
      <c r="B5" s="2"/>
      <c r="C5" s="2"/>
      <c r="D5" s="2"/>
      <c r="E5" s="2"/>
      <c r="F5" s="2"/>
      <c r="G5" s="2"/>
      <c r="H5" s="2"/>
      <c r="I5" s="2" t="s">
        <v>118</v>
      </c>
      <c r="J5" s="2">
        <v>1</v>
      </c>
      <c r="K5" s="2">
        <v>53.34</v>
      </c>
      <c r="L5" s="2"/>
      <c r="M5" s="13">
        <v>3.91</v>
      </c>
      <c r="N5" s="13">
        <v>10.51</v>
      </c>
      <c r="O5" s="13">
        <v>38.39</v>
      </c>
      <c r="P5" s="13">
        <v>0.53</v>
      </c>
      <c r="Q5" s="13">
        <f>M5+N5+O5+P5</f>
        <v>53.34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3"/>
      <c r="BS5" s="2"/>
    </row>
    <row r="6" spans="1:71" s="25" customFormat="1" ht="409.5" hidden="1" x14ac:dyDescent="0.25">
      <c r="A6" s="22" t="s">
        <v>28</v>
      </c>
      <c r="B6" s="22" t="s">
        <v>37</v>
      </c>
      <c r="C6" s="22">
        <v>2219.0500000000002</v>
      </c>
      <c r="D6" s="22" t="s">
        <v>46</v>
      </c>
      <c r="E6" s="22" t="s">
        <v>24</v>
      </c>
      <c r="F6" s="22" t="s">
        <v>55</v>
      </c>
      <c r="G6" s="22" t="s">
        <v>64</v>
      </c>
      <c r="H6" s="22" t="s">
        <v>65</v>
      </c>
      <c r="I6" s="22" t="s">
        <v>119</v>
      </c>
      <c r="J6" s="22">
        <v>2</v>
      </c>
      <c r="K6" s="23">
        <f>K7+K8</f>
        <v>114.8</v>
      </c>
      <c r="L6" s="23"/>
      <c r="M6" s="23">
        <f t="shared" ref="M6:Q6" si="1">M7+M8</f>
        <v>5.3599999999999994</v>
      </c>
      <c r="N6" s="23">
        <f t="shared" si="1"/>
        <v>49.244799999999998</v>
      </c>
      <c r="O6" s="23">
        <f t="shared" si="1"/>
        <v>53</v>
      </c>
      <c r="P6" s="23">
        <f t="shared" si="1"/>
        <v>7.1951999999999998</v>
      </c>
      <c r="Q6" s="23">
        <f t="shared" si="1"/>
        <v>114.8</v>
      </c>
      <c r="R6" s="22"/>
      <c r="S6" s="22"/>
      <c r="T6" s="22"/>
      <c r="U6" s="22"/>
      <c r="V6" s="22"/>
      <c r="W6" s="22"/>
      <c r="X6" s="22">
        <v>2</v>
      </c>
      <c r="Y6" s="22">
        <v>103.6</v>
      </c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 t="s">
        <v>75</v>
      </c>
      <c r="BB6" s="22"/>
      <c r="BC6" s="22">
        <v>11.2</v>
      </c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>
        <f>BC6+Y6</f>
        <v>114.8</v>
      </c>
      <c r="BR6" s="24">
        <v>42043</v>
      </c>
      <c r="BS6" s="22"/>
    </row>
    <row r="7" spans="1:71" s="21" customFormat="1" ht="66.75" hidden="1" customHeight="1" x14ac:dyDescent="0.25">
      <c r="A7" s="19"/>
      <c r="B7" s="19"/>
      <c r="C7" s="19"/>
      <c r="D7" s="19"/>
      <c r="E7" s="19"/>
      <c r="F7" s="19"/>
      <c r="G7" s="19"/>
      <c r="H7" s="19"/>
      <c r="I7" s="19" t="s">
        <v>120</v>
      </c>
      <c r="J7" s="19">
        <v>2</v>
      </c>
      <c r="K7" s="18">
        <f>51.8*2</f>
        <v>103.6</v>
      </c>
      <c r="L7" s="18"/>
      <c r="M7" s="18">
        <f>2.4*2</f>
        <v>4.8</v>
      </c>
      <c r="N7" s="18">
        <f>19.7*2</f>
        <v>39.4</v>
      </c>
      <c r="O7" s="18">
        <f>26.5*2</f>
        <v>53</v>
      </c>
      <c r="P7" s="18">
        <f>3.2*2</f>
        <v>6.4</v>
      </c>
      <c r="Q7" s="13">
        <f>SUM(M7:P7)</f>
        <v>103.6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20"/>
      <c r="BS7" s="19"/>
    </row>
    <row r="8" spans="1:71" s="21" customFormat="1" ht="63.75" hidden="1" customHeight="1" x14ac:dyDescent="0.25">
      <c r="A8" s="19"/>
      <c r="B8" s="19"/>
      <c r="C8" s="19"/>
      <c r="D8" s="19"/>
      <c r="E8" s="19"/>
      <c r="F8" s="19"/>
      <c r="G8" s="19"/>
      <c r="H8" s="19"/>
      <c r="I8" s="19" t="s">
        <v>121</v>
      </c>
      <c r="J8" s="19">
        <v>2</v>
      </c>
      <c r="K8" s="13">
        <f>J8*5.6</f>
        <v>11.2</v>
      </c>
      <c r="L8" s="13"/>
      <c r="M8" s="18">
        <f>K8*0.05</f>
        <v>0.55999999999999994</v>
      </c>
      <c r="N8" s="18">
        <f>K8-M8-P8</f>
        <v>9.8447999999999993</v>
      </c>
      <c r="O8" s="18">
        <v>0</v>
      </c>
      <c r="P8" s="18">
        <f>K8*0.071</f>
        <v>0.79519999999999991</v>
      </c>
      <c r="Q8" s="13">
        <f>SUM(M8:P8)</f>
        <v>11.2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20"/>
      <c r="BS8" s="19"/>
    </row>
    <row r="9" spans="1:71" s="25" customFormat="1" ht="139.5" hidden="1" x14ac:dyDescent="0.25">
      <c r="A9" s="22" t="s">
        <v>29</v>
      </c>
      <c r="B9" s="22" t="s">
        <v>38</v>
      </c>
      <c r="C9" s="22">
        <v>2660317.92</v>
      </c>
      <c r="D9" s="22" t="s">
        <v>47</v>
      </c>
      <c r="E9" s="22" t="s">
        <v>21</v>
      </c>
      <c r="F9" s="22" t="s">
        <v>56</v>
      </c>
      <c r="G9" s="22" t="s">
        <v>66</v>
      </c>
      <c r="H9" s="22" t="s">
        <v>17</v>
      </c>
      <c r="I9" s="22" t="s">
        <v>82</v>
      </c>
      <c r="J9" s="22">
        <v>0.87</v>
      </c>
      <c r="K9" s="22">
        <f>J9*1407</f>
        <v>1224.0899999999999</v>
      </c>
      <c r="L9" s="22"/>
      <c r="M9" s="23">
        <f>K9*0.08</f>
        <v>97.927199999999999</v>
      </c>
      <c r="N9" s="23">
        <f>K9-M9-P9</f>
        <v>1040.4764999999998</v>
      </c>
      <c r="O9" s="23">
        <v>0</v>
      </c>
      <c r="P9" s="23">
        <f>K9*0.07</f>
        <v>85.686300000000003</v>
      </c>
      <c r="Q9" s="23">
        <f>M9+N9+O9+P9</f>
        <v>1224.0899999999999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>
        <v>0.87</v>
      </c>
      <c r="AO9" s="22"/>
      <c r="AP9" s="22">
        <v>1224.0899999999999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>
        <f>AP9</f>
        <v>1224.0899999999999</v>
      </c>
      <c r="BR9" s="24">
        <v>42000</v>
      </c>
      <c r="BS9" s="22"/>
    </row>
    <row r="10" spans="1:71" s="6" customFormat="1" ht="183.75" hidden="1" customHeight="1" x14ac:dyDescent="0.25">
      <c r="A10" s="2" t="s">
        <v>30</v>
      </c>
      <c r="B10" s="2" t="s">
        <v>39</v>
      </c>
      <c r="C10" s="2">
        <v>28847.65</v>
      </c>
      <c r="D10" s="2" t="s">
        <v>48</v>
      </c>
      <c r="E10" s="2" t="s">
        <v>25</v>
      </c>
      <c r="F10" s="2" t="s">
        <v>57</v>
      </c>
      <c r="G10" s="2" t="s">
        <v>97</v>
      </c>
      <c r="H10" s="2" t="s">
        <v>17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3">
        <v>41974</v>
      </c>
      <c r="BS10" s="2" t="s">
        <v>90</v>
      </c>
    </row>
    <row r="11" spans="1:71" s="25" customFormat="1" ht="377.25" hidden="1" customHeight="1" x14ac:dyDescent="0.25">
      <c r="A11" s="22" t="s">
        <v>31</v>
      </c>
      <c r="B11" s="22" t="s">
        <v>40</v>
      </c>
      <c r="C11" s="22">
        <v>341948.55</v>
      </c>
      <c r="D11" s="22" t="s">
        <v>49</v>
      </c>
      <c r="E11" s="22" t="s">
        <v>21</v>
      </c>
      <c r="F11" s="22" t="s">
        <v>58</v>
      </c>
      <c r="G11" s="26" t="s">
        <v>72</v>
      </c>
      <c r="H11" s="22" t="s">
        <v>17</v>
      </c>
      <c r="I11" s="22" t="s">
        <v>123</v>
      </c>
      <c r="J11" s="22"/>
      <c r="K11" s="28">
        <f>K12+K13+K14+K15+K16</f>
        <v>1793.6200000000001</v>
      </c>
      <c r="L11" s="22"/>
      <c r="M11" s="28">
        <f t="shared" ref="M11:Q11" si="2">M12+M13+M14+M15+M16</f>
        <v>102.50760000000001</v>
      </c>
      <c r="N11" s="28">
        <f t="shared" si="2"/>
        <v>722.49199999999996</v>
      </c>
      <c r="O11" s="28">
        <f t="shared" si="2"/>
        <v>893.39</v>
      </c>
      <c r="P11" s="28">
        <f t="shared" si="2"/>
        <v>75.230400000000003</v>
      </c>
      <c r="Q11" s="28">
        <f t="shared" si="2"/>
        <v>1793.6200000000001</v>
      </c>
      <c r="R11" s="22"/>
      <c r="S11" s="22"/>
      <c r="T11" s="22"/>
      <c r="U11" s="22"/>
      <c r="V11" s="22"/>
      <c r="W11" s="22"/>
      <c r="X11" s="22">
        <v>2</v>
      </c>
      <c r="Y11" s="28">
        <f>Q12</f>
        <v>103.6</v>
      </c>
      <c r="Z11" s="22"/>
      <c r="AA11" s="22"/>
      <c r="AB11" s="22"/>
      <c r="AC11" s="22"/>
      <c r="AD11" s="22"/>
      <c r="AE11" s="22"/>
      <c r="AF11" s="22"/>
      <c r="AG11" s="22"/>
      <c r="AH11" s="22">
        <v>2</v>
      </c>
      <c r="AI11" s="22"/>
      <c r="AJ11" s="28">
        <f>Q13</f>
        <v>53.34</v>
      </c>
      <c r="AK11" s="22">
        <v>0.28000000000000003</v>
      </c>
      <c r="AL11" s="22"/>
      <c r="AM11" s="28">
        <f>Q14</f>
        <v>685.72</v>
      </c>
      <c r="AN11" s="22"/>
      <c r="AO11" s="22"/>
      <c r="AP11" s="22"/>
      <c r="AQ11" s="22"/>
      <c r="AR11" s="22"/>
      <c r="AS11" s="22" t="s">
        <v>91</v>
      </c>
      <c r="AT11" s="22">
        <f>Q15</f>
        <v>905.78000000000009</v>
      </c>
      <c r="AU11" s="22">
        <v>2</v>
      </c>
      <c r="AV11" s="28">
        <f>Q16</f>
        <v>45.18</v>
      </c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8">
        <f>AV11+AM11+AJ11+Y11+AT11</f>
        <v>1793.6200000000001</v>
      </c>
      <c r="BR11" s="24">
        <v>41999</v>
      </c>
      <c r="BS11" s="22"/>
    </row>
    <row r="12" spans="1:71" s="21" customFormat="1" ht="68.25" hidden="1" customHeight="1" x14ac:dyDescent="0.25">
      <c r="A12" s="19"/>
      <c r="B12" s="19"/>
      <c r="C12" s="19"/>
      <c r="D12" s="19"/>
      <c r="E12" s="19"/>
      <c r="F12" s="19"/>
      <c r="G12" s="27"/>
      <c r="H12" s="19"/>
      <c r="I12" s="19" t="s">
        <v>76</v>
      </c>
      <c r="J12" s="19">
        <v>2</v>
      </c>
      <c r="K12" s="18">
        <f>51.8*2</f>
        <v>103.6</v>
      </c>
      <c r="L12" s="18"/>
      <c r="M12" s="18">
        <f>2.4*2</f>
        <v>4.8</v>
      </c>
      <c r="N12" s="18">
        <f>19.7*2</f>
        <v>39.4</v>
      </c>
      <c r="O12" s="18">
        <f>26.5*2</f>
        <v>53</v>
      </c>
      <c r="P12" s="18">
        <f>3.2*2</f>
        <v>6.4</v>
      </c>
      <c r="Q12" s="13">
        <f>SUM(M12:P12)</f>
        <v>103.6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20"/>
      <c r="BS12" s="19"/>
    </row>
    <row r="13" spans="1:71" s="21" customFormat="1" ht="68.25" hidden="1" customHeight="1" x14ac:dyDescent="0.25">
      <c r="A13" s="19"/>
      <c r="B13" s="19"/>
      <c r="C13" s="19"/>
      <c r="D13" s="19"/>
      <c r="E13" s="19"/>
      <c r="F13" s="19"/>
      <c r="G13" s="27"/>
      <c r="H13" s="19"/>
      <c r="I13" s="19" t="s">
        <v>80</v>
      </c>
      <c r="J13" s="19">
        <v>2</v>
      </c>
      <c r="K13" s="2">
        <v>53.34</v>
      </c>
      <c r="L13" s="2"/>
      <c r="M13" s="13">
        <v>3.91</v>
      </c>
      <c r="N13" s="13">
        <v>10.51</v>
      </c>
      <c r="O13" s="13">
        <v>38.39</v>
      </c>
      <c r="P13" s="13">
        <v>0.53</v>
      </c>
      <c r="Q13" s="13">
        <f>M13+N13+O13+P13</f>
        <v>53.34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20"/>
      <c r="BS13" s="19"/>
    </row>
    <row r="14" spans="1:71" s="21" customFormat="1" ht="68.25" hidden="1" customHeight="1" x14ac:dyDescent="0.25">
      <c r="A14" s="19"/>
      <c r="B14" s="19"/>
      <c r="C14" s="19"/>
      <c r="D14" s="19"/>
      <c r="E14" s="19"/>
      <c r="F14" s="19"/>
      <c r="G14" s="27"/>
      <c r="H14" s="19"/>
      <c r="I14" s="19" t="s">
        <v>81</v>
      </c>
      <c r="J14" s="19">
        <v>0.28000000000000003</v>
      </c>
      <c r="K14" s="19">
        <f>J14*2449</f>
        <v>685.72</v>
      </c>
      <c r="L14" s="19"/>
      <c r="M14" s="13">
        <f>K14*0.08</f>
        <v>54.857600000000005</v>
      </c>
      <c r="N14" s="13">
        <f>K14-M14-P14</f>
        <v>582.86199999999997</v>
      </c>
      <c r="O14" s="13">
        <v>0</v>
      </c>
      <c r="P14" s="13">
        <f>K14*0.07</f>
        <v>48.000400000000006</v>
      </c>
      <c r="Q14" s="13">
        <f>M14+N14+O14+P14</f>
        <v>685.72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20"/>
      <c r="BS14" s="19"/>
    </row>
    <row r="15" spans="1:71" s="21" customFormat="1" ht="130.5" hidden="1" customHeight="1" x14ac:dyDescent="0.25">
      <c r="A15" s="19"/>
      <c r="B15" s="19"/>
      <c r="C15" s="19"/>
      <c r="D15" s="19"/>
      <c r="E15" s="19"/>
      <c r="F15" s="19"/>
      <c r="G15" s="27"/>
      <c r="H15" s="19"/>
      <c r="I15" s="19" t="s">
        <v>122</v>
      </c>
      <c r="J15" s="19">
        <v>1</v>
      </c>
      <c r="K15" s="19">
        <v>905.78</v>
      </c>
      <c r="L15" s="19"/>
      <c r="M15" s="19">
        <v>35.6</v>
      </c>
      <c r="N15" s="19">
        <v>85.6</v>
      </c>
      <c r="O15" s="19">
        <v>765</v>
      </c>
      <c r="P15" s="19">
        <v>19.579999999999998</v>
      </c>
      <c r="Q15" s="19">
        <f>M15+N15+O15+P15</f>
        <v>905.78000000000009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20"/>
      <c r="BS15" s="19"/>
    </row>
    <row r="16" spans="1:71" s="21" customFormat="1" ht="115.5" hidden="1" customHeight="1" x14ac:dyDescent="0.25">
      <c r="A16" s="19"/>
      <c r="B16" s="19"/>
      <c r="C16" s="19"/>
      <c r="D16" s="19"/>
      <c r="E16" s="19"/>
      <c r="F16" s="19"/>
      <c r="G16" s="27"/>
      <c r="H16" s="19"/>
      <c r="I16" s="19" t="s">
        <v>84</v>
      </c>
      <c r="J16" s="19">
        <v>2</v>
      </c>
      <c r="K16" s="18">
        <f>22.59*2</f>
        <v>45.18</v>
      </c>
      <c r="L16" s="18"/>
      <c r="M16" s="18">
        <f>1.67*2</f>
        <v>3.34</v>
      </c>
      <c r="N16" s="18">
        <f>2.06*2</f>
        <v>4.12</v>
      </c>
      <c r="O16" s="18">
        <f>18.5*2</f>
        <v>37</v>
      </c>
      <c r="P16" s="18">
        <f>0.36*2</f>
        <v>0.72</v>
      </c>
      <c r="Q16" s="13">
        <f>SUM(M16:P16)</f>
        <v>45.18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20"/>
      <c r="BS16" s="19"/>
    </row>
    <row r="17" spans="1:72" s="25" customFormat="1" ht="302.25" hidden="1" x14ac:dyDescent="0.25">
      <c r="A17" s="22" t="s">
        <v>32</v>
      </c>
      <c r="B17" s="22" t="s">
        <v>41</v>
      </c>
      <c r="C17" s="22">
        <v>292040.8</v>
      </c>
      <c r="D17" s="22" t="s">
        <v>50</v>
      </c>
      <c r="E17" s="22" t="s">
        <v>16</v>
      </c>
      <c r="F17" s="22" t="s">
        <v>59</v>
      </c>
      <c r="G17" s="22" t="s">
        <v>67</v>
      </c>
      <c r="H17" s="22" t="s">
        <v>17</v>
      </c>
      <c r="I17" s="22" t="s">
        <v>125</v>
      </c>
      <c r="J17" s="22"/>
      <c r="K17" s="28">
        <f>K18+K19+K20+K21+K22</f>
        <v>460.4</v>
      </c>
      <c r="L17" s="22"/>
      <c r="M17" s="28">
        <f t="shared" ref="M17:Q17" si="3">M18+M19+M20+M21+M22</f>
        <v>32.558</v>
      </c>
      <c r="N17" s="28">
        <f t="shared" si="3"/>
        <v>288.74250000000001</v>
      </c>
      <c r="O17" s="28">
        <f t="shared" si="3"/>
        <v>116.25999999999999</v>
      </c>
      <c r="P17" s="28">
        <f t="shared" si="3"/>
        <v>22.839500000000005</v>
      </c>
      <c r="Q17" s="28">
        <f t="shared" si="3"/>
        <v>460.4</v>
      </c>
      <c r="R17" s="22"/>
      <c r="S17" s="22"/>
      <c r="T17" s="22"/>
      <c r="U17" s="22"/>
      <c r="V17" s="22"/>
      <c r="W17" s="22"/>
      <c r="X17" s="22"/>
      <c r="Y17" s="22"/>
      <c r="Z17" s="22">
        <v>0.01</v>
      </c>
      <c r="AA17" s="22"/>
      <c r="AB17" s="28">
        <f>Q18</f>
        <v>12.1</v>
      </c>
      <c r="AC17" s="22"/>
      <c r="AD17" s="22"/>
      <c r="AE17" s="22"/>
      <c r="AF17" s="22"/>
      <c r="AG17" s="22"/>
      <c r="AH17" s="22">
        <v>1</v>
      </c>
      <c r="AI17" s="22"/>
      <c r="AJ17" s="28">
        <f>Q19</f>
        <v>53.34</v>
      </c>
      <c r="AK17" s="22"/>
      <c r="AL17" s="22"/>
      <c r="AM17" s="22"/>
      <c r="AN17" s="22"/>
      <c r="AO17" s="22"/>
      <c r="AP17" s="22"/>
      <c r="AQ17" s="22"/>
      <c r="AR17" s="22"/>
      <c r="AS17" s="22" t="s">
        <v>93</v>
      </c>
      <c r="AT17" s="28">
        <f>Q20</f>
        <v>116.61999999999999</v>
      </c>
      <c r="AU17" s="22">
        <v>1</v>
      </c>
      <c r="AV17" s="28">
        <f>Q21</f>
        <v>22.59</v>
      </c>
      <c r="AW17" s="22"/>
      <c r="AX17" s="22"/>
      <c r="AY17" s="22"/>
      <c r="AZ17" s="22"/>
      <c r="BA17" s="22"/>
      <c r="BB17" s="22"/>
      <c r="BC17" s="22"/>
      <c r="BD17" s="22">
        <v>0.25</v>
      </c>
      <c r="BE17" s="28">
        <f>Q22</f>
        <v>255.75</v>
      </c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8">
        <f>BE17+AV17+AT17+AJ17+AB17</f>
        <v>460.4</v>
      </c>
      <c r="BR17" s="24">
        <v>42230</v>
      </c>
      <c r="BS17" s="22"/>
    </row>
    <row r="18" spans="1:72" s="21" customFormat="1" ht="49.5" hidden="1" customHeight="1" x14ac:dyDescent="0.25">
      <c r="A18" s="19"/>
      <c r="B18" s="19"/>
      <c r="C18" s="19"/>
      <c r="D18" s="19"/>
      <c r="E18" s="19"/>
      <c r="F18" s="19"/>
      <c r="G18" s="19"/>
      <c r="H18" s="19"/>
      <c r="I18" s="19" t="s">
        <v>124</v>
      </c>
      <c r="J18" s="19">
        <v>0.01</v>
      </c>
      <c r="K18" s="2">
        <f>J18*1210</f>
        <v>12.1</v>
      </c>
      <c r="L18" s="2"/>
      <c r="M18" s="13">
        <f>K18*0.08</f>
        <v>0.96799999999999997</v>
      </c>
      <c r="N18" s="13">
        <f>K18-M18-P18</f>
        <v>10.285</v>
      </c>
      <c r="O18" s="13">
        <v>0</v>
      </c>
      <c r="P18" s="13">
        <f>K18*0.07</f>
        <v>0.84700000000000009</v>
      </c>
      <c r="Q18" s="13">
        <f>M18+N18+O18+P18</f>
        <v>12.1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20"/>
      <c r="BS18" s="19"/>
    </row>
    <row r="19" spans="1:72" s="21" customFormat="1" ht="55.5" hidden="1" customHeight="1" x14ac:dyDescent="0.25">
      <c r="A19" s="19"/>
      <c r="B19" s="19"/>
      <c r="C19" s="19"/>
      <c r="D19" s="19"/>
      <c r="E19" s="19"/>
      <c r="F19" s="19"/>
      <c r="G19" s="19"/>
      <c r="H19" s="19"/>
      <c r="I19" s="19" t="s">
        <v>80</v>
      </c>
      <c r="J19" s="19">
        <v>1</v>
      </c>
      <c r="K19" s="2">
        <v>53.34</v>
      </c>
      <c r="L19" s="2"/>
      <c r="M19" s="13">
        <v>3.91</v>
      </c>
      <c r="N19" s="13">
        <v>10.51</v>
      </c>
      <c r="O19" s="13">
        <v>38.39</v>
      </c>
      <c r="P19" s="13">
        <v>0.53</v>
      </c>
      <c r="Q19" s="13">
        <f>M19+N19+O19+P19</f>
        <v>53.34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20"/>
      <c r="BS19" s="19"/>
    </row>
    <row r="20" spans="1:72" s="21" customFormat="1" ht="55.5" hidden="1" customHeight="1" x14ac:dyDescent="0.25">
      <c r="A20" s="19"/>
      <c r="B20" s="19"/>
      <c r="C20" s="19"/>
      <c r="D20" s="19"/>
      <c r="E20" s="19"/>
      <c r="F20" s="19"/>
      <c r="G20" s="19"/>
      <c r="H20" s="19"/>
      <c r="I20" s="19" t="s">
        <v>93</v>
      </c>
      <c r="J20" s="19">
        <v>1</v>
      </c>
      <c r="K20" s="2">
        <v>116.62</v>
      </c>
      <c r="L20" s="2"/>
      <c r="M20" s="13">
        <v>5.55</v>
      </c>
      <c r="N20" s="13">
        <v>48.5</v>
      </c>
      <c r="O20" s="13">
        <f>59.37</f>
        <v>59.37</v>
      </c>
      <c r="P20" s="13">
        <v>3.2</v>
      </c>
      <c r="Q20" s="13">
        <f>M20+N20+O20+P20</f>
        <v>116.61999999999999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20"/>
      <c r="BS20" s="19"/>
    </row>
    <row r="21" spans="1:72" s="21" customFormat="1" ht="55.5" hidden="1" customHeight="1" x14ac:dyDescent="0.25">
      <c r="A21" s="19"/>
      <c r="B21" s="19"/>
      <c r="C21" s="19"/>
      <c r="D21" s="19"/>
      <c r="E21" s="19"/>
      <c r="F21" s="19"/>
      <c r="G21" s="19"/>
      <c r="H21" s="19"/>
      <c r="I21" s="19" t="s">
        <v>84</v>
      </c>
      <c r="J21" s="19">
        <v>1</v>
      </c>
      <c r="K21" s="18">
        <f>22.59</f>
        <v>22.59</v>
      </c>
      <c r="L21" s="18"/>
      <c r="M21" s="18">
        <f>1.67</f>
        <v>1.67</v>
      </c>
      <c r="N21" s="18">
        <f>2.06</f>
        <v>2.06</v>
      </c>
      <c r="O21" s="18">
        <f>18.5</f>
        <v>18.5</v>
      </c>
      <c r="P21" s="18">
        <f>0.36</f>
        <v>0.36</v>
      </c>
      <c r="Q21" s="13">
        <f>SUM(M21:P21)</f>
        <v>22.59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20"/>
      <c r="BS21" s="19"/>
    </row>
    <row r="22" spans="1:72" s="21" customFormat="1" ht="55.5" hidden="1" customHeight="1" x14ac:dyDescent="0.25">
      <c r="A22" s="19"/>
      <c r="B22" s="19"/>
      <c r="C22" s="19"/>
      <c r="D22" s="19"/>
      <c r="E22" s="19"/>
      <c r="F22" s="19"/>
      <c r="G22" s="19"/>
      <c r="H22" s="19"/>
      <c r="I22" s="19" t="s">
        <v>92</v>
      </c>
      <c r="J22" s="19">
        <v>0.25</v>
      </c>
      <c r="K22" s="18">
        <f>J22*1023</f>
        <v>255.75</v>
      </c>
      <c r="L22" s="18"/>
      <c r="M22" s="13">
        <f>K22*0.08</f>
        <v>20.46</v>
      </c>
      <c r="N22" s="13">
        <f>K22-M22-P22</f>
        <v>217.38749999999999</v>
      </c>
      <c r="O22" s="13">
        <v>0</v>
      </c>
      <c r="P22" s="13">
        <f>K22*0.07</f>
        <v>17.902500000000003</v>
      </c>
      <c r="Q22" s="13">
        <f>M22+N22+O22+P22</f>
        <v>255.75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20"/>
      <c r="BS22" s="19"/>
    </row>
    <row r="23" spans="1:72" s="25" customFormat="1" ht="302.25" hidden="1" x14ac:dyDescent="0.25">
      <c r="A23" s="22" t="s">
        <v>33</v>
      </c>
      <c r="B23" s="22" t="s">
        <v>42</v>
      </c>
      <c r="C23" s="22">
        <v>400676.45</v>
      </c>
      <c r="D23" s="22" t="s">
        <v>51</v>
      </c>
      <c r="E23" s="22" t="s">
        <v>16</v>
      </c>
      <c r="F23" s="22" t="s">
        <v>60</v>
      </c>
      <c r="G23" s="22" t="s">
        <v>68</v>
      </c>
      <c r="H23" s="22" t="s">
        <v>69</v>
      </c>
      <c r="I23" s="22" t="s">
        <v>127</v>
      </c>
      <c r="J23" s="22"/>
      <c r="K23" s="28">
        <f>K24+K25+K26</f>
        <v>684.03000000000009</v>
      </c>
      <c r="L23" s="22"/>
      <c r="M23" s="28">
        <f t="shared" ref="M23:Q23" si="4">M24+M25+M26</f>
        <v>22.67</v>
      </c>
      <c r="N23" s="28">
        <f t="shared" si="4"/>
        <v>148.85999999999999</v>
      </c>
      <c r="O23" s="28">
        <f t="shared" si="4"/>
        <v>488.5</v>
      </c>
      <c r="P23" s="28">
        <f t="shared" si="4"/>
        <v>24</v>
      </c>
      <c r="Q23" s="28">
        <f t="shared" si="4"/>
        <v>684.03000000000009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 t="s">
        <v>95</v>
      </c>
      <c r="AT23" s="28">
        <f>Q24</f>
        <v>589.44000000000005</v>
      </c>
      <c r="AU23" s="22">
        <v>1</v>
      </c>
      <c r="AV23" s="28">
        <f>Q25</f>
        <v>22.59</v>
      </c>
      <c r="AW23" s="22"/>
      <c r="AX23" s="22"/>
      <c r="AY23" s="22"/>
      <c r="AZ23" s="22"/>
      <c r="BA23" s="22"/>
      <c r="BB23" s="22"/>
      <c r="BC23" s="22"/>
      <c r="BD23" s="22"/>
      <c r="BE23" s="22"/>
      <c r="BF23" s="22" t="s">
        <v>94</v>
      </c>
      <c r="BG23" s="22"/>
      <c r="BH23" s="28">
        <f>Q26</f>
        <v>72</v>
      </c>
      <c r="BI23" s="22"/>
      <c r="BJ23" s="22"/>
      <c r="BK23" s="22"/>
      <c r="BL23" s="22"/>
      <c r="BM23" s="22"/>
      <c r="BN23" s="22"/>
      <c r="BO23" s="22"/>
      <c r="BP23" s="22"/>
      <c r="BQ23" s="28">
        <f>BH23+AV23+AT23</f>
        <v>684.03000000000009</v>
      </c>
      <c r="BR23" s="24">
        <v>42229</v>
      </c>
      <c r="BS23" s="22"/>
    </row>
    <row r="24" spans="1:72" s="21" customFormat="1" ht="72" hidden="1" customHeight="1" x14ac:dyDescent="0.25">
      <c r="A24" s="19"/>
      <c r="B24" s="19"/>
      <c r="C24" s="19"/>
      <c r="D24" s="19"/>
      <c r="E24" s="19"/>
      <c r="F24" s="19"/>
      <c r="G24" s="19"/>
      <c r="H24" s="19"/>
      <c r="I24" s="19" t="s">
        <v>126</v>
      </c>
      <c r="J24" s="19">
        <v>1</v>
      </c>
      <c r="K24" s="13">
        <f>Q24</f>
        <v>589.44000000000005</v>
      </c>
      <c r="L24" s="13"/>
      <c r="M24" s="13">
        <v>15.24</v>
      </c>
      <c r="N24" s="13">
        <v>85.6</v>
      </c>
      <c r="O24" s="13">
        <v>470</v>
      </c>
      <c r="P24" s="13">
        <v>18.600000000000001</v>
      </c>
      <c r="Q24" s="13">
        <f>SUM(M24:P24)</f>
        <v>589.44000000000005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20"/>
      <c r="BS24" s="19"/>
    </row>
    <row r="25" spans="1:72" s="21" customFormat="1" ht="72" hidden="1" customHeight="1" x14ac:dyDescent="0.25">
      <c r="A25" s="19"/>
      <c r="B25" s="19"/>
      <c r="C25" s="19"/>
      <c r="D25" s="19"/>
      <c r="E25" s="19"/>
      <c r="F25" s="19"/>
      <c r="G25" s="19"/>
      <c r="H25" s="19"/>
      <c r="I25" s="19" t="s">
        <v>84</v>
      </c>
      <c r="J25" s="19">
        <v>1</v>
      </c>
      <c r="K25" s="18">
        <f>22.59</f>
        <v>22.59</v>
      </c>
      <c r="L25" s="18"/>
      <c r="M25" s="18">
        <f>1.67</f>
        <v>1.67</v>
      </c>
      <c r="N25" s="18">
        <f>2.06</f>
        <v>2.06</v>
      </c>
      <c r="O25" s="18">
        <f>18.5</f>
        <v>18.5</v>
      </c>
      <c r="P25" s="18">
        <f>0.36</f>
        <v>0.36</v>
      </c>
      <c r="Q25" s="13">
        <f>SUM(M25:P25)</f>
        <v>22.59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20"/>
      <c r="BS25" s="19"/>
    </row>
    <row r="26" spans="1:72" s="21" customFormat="1" ht="72" hidden="1" customHeight="1" x14ac:dyDescent="0.25">
      <c r="A26" s="19"/>
      <c r="B26" s="19"/>
      <c r="C26" s="19"/>
      <c r="D26" s="19"/>
      <c r="E26" s="19"/>
      <c r="F26" s="19"/>
      <c r="G26" s="19"/>
      <c r="H26" s="19"/>
      <c r="I26" s="19" t="s">
        <v>128</v>
      </c>
      <c r="J26" s="19">
        <v>0.3</v>
      </c>
      <c r="K26" s="19">
        <f>J26*240</f>
        <v>72</v>
      </c>
      <c r="L26" s="19"/>
      <c r="M26" s="13">
        <f>K26*0.08</f>
        <v>5.76</v>
      </c>
      <c r="N26" s="13">
        <f>K26-M26-P26</f>
        <v>61.199999999999996</v>
      </c>
      <c r="O26" s="13">
        <v>0</v>
      </c>
      <c r="P26" s="13">
        <f>K26*0.07</f>
        <v>5.0400000000000009</v>
      </c>
      <c r="Q26" s="13">
        <f>M26+N26+O26+P26</f>
        <v>72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20"/>
      <c r="BS26" s="19"/>
    </row>
    <row r="27" spans="1:72" s="25" customFormat="1" ht="116.25" hidden="1" x14ac:dyDescent="0.25">
      <c r="A27" s="22" t="s">
        <v>34</v>
      </c>
      <c r="B27" s="22" t="s">
        <v>43</v>
      </c>
      <c r="C27" s="22">
        <v>51271.19</v>
      </c>
      <c r="D27" s="22" t="s">
        <v>52</v>
      </c>
      <c r="E27" s="22" t="s">
        <v>23</v>
      </c>
      <c r="F27" s="22" t="s">
        <v>61</v>
      </c>
      <c r="G27" s="22" t="s">
        <v>70</v>
      </c>
      <c r="H27" s="22" t="s">
        <v>17</v>
      </c>
      <c r="I27" s="22" t="s">
        <v>129</v>
      </c>
      <c r="J27" s="22"/>
      <c r="K27" s="22">
        <f>K28+K29</f>
        <v>77.540000000000006</v>
      </c>
      <c r="L27" s="22"/>
      <c r="M27" s="22">
        <f t="shared" ref="M27:Q27" si="5">M28+M29</f>
        <v>5.8460000000000001</v>
      </c>
      <c r="N27" s="22">
        <f t="shared" si="5"/>
        <v>31.08</v>
      </c>
      <c r="O27" s="22">
        <f t="shared" si="5"/>
        <v>38.39</v>
      </c>
      <c r="P27" s="22">
        <f t="shared" si="5"/>
        <v>2.2240000000000002</v>
      </c>
      <c r="Q27" s="22">
        <f t="shared" si="5"/>
        <v>77.540000000000006</v>
      </c>
      <c r="R27" s="22"/>
      <c r="S27" s="22"/>
      <c r="T27" s="22"/>
      <c r="U27" s="22"/>
      <c r="V27" s="22"/>
      <c r="W27" s="22"/>
      <c r="X27" s="22"/>
      <c r="Y27" s="22"/>
      <c r="Z27" s="22">
        <v>0.02</v>
      </c>
      <c r="AA27" s="22"/>
      <c r="AB27" s="28">
        <f>Q28</f>
        <v>24.2</v>
      </c>
      <c r="AC27" s="22"/>
      <c r="AD27" s="22"/>
      <c r="AE27" s="22"/>
      <c r="AF27" s="22"/>
      <c r="AG27" s="22"/>
      <c r="AH27" s="22">
        <v>1</v>
      </c>
      <c r="AI27" s="22"/>
      <c r="AJ27" s="28">
        <f>Q29</f>
        <v>53.34</v>
      </c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8">
        <f>AJ27+AB27</f>
        <v>77.540000000000006</v>
      </c>
      <c r="BR27" s="24">
        <v>41984</v>
      </c>
      <c r="BS27" s="22"/>
    </row>
    <row r="28" spans="1:72" s="21" customFormat="1" ht="70.5" hidden="1" customHeight="1" x14ac:dyDescent="0.25">
      <c r="A28" s="19"/>
      <c r="B28" s="19"/>
      <c r="C28" s="19"/>
      <c r="D28" s="19"/>
      <c r="E28" s="19"/>
      <c r="F28" s="19"/>
      <c r="G28" s="19"/>
      <c r="H28" s="19"/>
      <c r="I28" s="19" t="s">
        <v>117</v>
      </c>
      <c r="J28" s="19">
        <v>0.02</v>
      </c>
      <c r="K28" s="2">
        <f>J28*1210</f>
        <v>24.2</v>
      </c>
      <c r="L28" s="2"/>
      <c r="M28" s="13">
        <f>K28*0.08</f>
        <v>1.9359999999999999</v>
      </c>
      <c r="N28" s="13">
        <f>K28-M28-P28</f>
        <v>20.57</v>
      </c>
      <c r="O28" s="13">
        <v>0</v>
      </c>
      <c r="P28" s="13">
        <f>K28*0.07</f>
        <v>1.6940000000000002</v>
      </c>
      <c r="Q28" s="13">
        <f>M28+N28+O28+P28</f>
        <v>24.2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20"/>
      <c r="BS28" s="19"/>
    </row>
    <row r="29" spans="1:72" s="21" customFormat="1" ht="89.25" hidden="1" customHeight="1" x14ac:dyDescent="0.25">
      <c r="A29" s="19"/>
      <c r="B29" s="19"/>
      <c r="C29" s="19"/>
      <c r="D29" s="19"/>
      <c r="E29" s="19"/>
      <c r="F29" s="19"/>
      <c r="G29" s="19"/>
      <c r="H29" s="19"/>
      <c r="I29" s="19" t="s">
        <v>80</v>
      </c>
      <c r="J29" s="19">
        <v>1</v>
      </c>
      <c r="K29" s="2">
        <v>53.34</v>
      </c>
      <c r="L29" s="2"/>
      <c r="M29" s="13">
        <v>3.91</v>
      </c>
      <c r="N29" s="13">
        <v>10.51</v>
      </c>
      <c r="O29" s="13">
        <v>38.39</v>
      </c>
      <c r="P29" s="13">
        <v>0.53</v>
      </c>
      <c r="Q29" s="13">
        <f>M29+N29+O29+P29</f>
        <v>53.34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20"/>
      <c r="BS29" s="19"/>
    </row>
    <row r="30" spans="1:72" s="25" customFormat="1" ht="209.25" hidden="1" x14ac:dyDescent="0.25">
      <c r="A30" s="22" t="s">
        <v>35</v>
      </c>
      <c r="B30" s="22" t="s">
        <v>44</v>
      </c>
      <c r="C30" s="22">
        <v>159771.6</v>
      </c>
      <c r="D30" s="22" t="s">
        <v>53</v>
      </c>
      <c r="E30" s="22" t="s">
        <v>16</v>
      </c>
      <c r="F30" s="22" t="s">
        <v>62</v>
      </c>
      <c r="G30" s="22" t="s">
        <v>22</v>
      </c>
      <c r="H30" s="22" t="s">
        <v>71</v>
      </c>
      <c r="I30" s="22" t="s">
        <v>96</v>
      </c>
      <c r="J30" s="22">
        <v>0.3</v>
      </c>
      <c r="K30" s="22">
        <f>J30*2449</f>
        <v>734.69999999999993</v>
      </c>
      <c r="L30" s="22"/>
      <c r="M30" s="23">
        <f>K30*0.08</f>
        <v>58.775999999999996</v>
      </c>
      <c r="N30" s="23">
        <f>K30-M30-P30</f>
        <v>624.495</v>
      </c>
      <c r="O30" s="23">
        <v>0</v>
      </c>
      <c r="P30" s="23">
        <f>K30*0.07</f>
        <v>51.429000000000002</v>
      </c>
      <c r="Q30" s="23">
        <f>M30+N30+O30+P30</f>
        <v>734.69999999999993</v>
      </c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 t="s">
        <v>96</v>
      </c>
      <c r="AL30" s="22"/>
      <c r="AM30" s="28">
        <f>Q30</f>
        <v>734.69999999999993</v>
      </c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8">
        <f>AM30</f>
        <v>734.69999999999993</v>
      </c>
      <c r="BR30" s="24">
        <v>42223</v>
      </c>
      <c r="BS30" s="22"/>
    </row>
    <row r="31" spans="1:72" s="25" customFormat="1" ht="157.5" hidden="1" customHeight="1" x14ac:dyDescent="0.25">
      <c r="A31" s="29" t="s">
        <v>98</v>
      </c>
      <c r="B31" s="30">
        <v>40741721</v>
      </c>
      <c r="C31" s="31">
        <v>238708.73</v>
      </c>
      <c r="D31" s="30" t="s">
        <v>100</v>
      </c>
      <c r="E31" s="30" t="s">
        <v>102</v>
      </c>
      <c r="F31" s="30" t="s">
        <v>104</v>
      </c>
      <c r="G31" s="30" t="s">
        <v>106</v>
      </c>
      <c r="H31" s="30"/>
      <c r="I31" s="30" t="s">
        <v>129</v>
      </c>
      <c r="J31" s="30"/>
      <c r="K31" s="30">
        <f>K32+K33</f>
        <v>77.540000000000006</v>
      </c>
      <c r="L31" s="30"/>
      <c r="M31" s="30">
        <f t="shared" ref="M31:Q31" si="6">M32+M33</f>
        <v>5.8460000000000001</v>
      </c>
      <c r="N31" s="30">
        <f t="shared" si="6"/>
        <v>31.08</v>
      </c>
      <c r="O31" s="30">
        <f t="shared" si="6"/>
        <v>38.39</v>
      </c>
      <c r="P31" s="30">
        <f t="shared" si="6"/>
        <v>2.2240000000000002</v>
      </c>
      <c r="Q31" s="30">
        <f t="shared" si="6"/>
        <v>77.540000000000006</v>
      </c>
      <c r="R31" s="30"/>
      <c r="S31" s="28"/>
      <c r="T31" s="28"/>
      <c r="U31" s="28"/>
      <c r="V31" s="28"/>
      <c r="W31" s="28"/>
      <c r="X31" s="28"/>
      <c r="Y31" s="28"/>
      <c r="Z31" s="28">
        <v>0.02</v>
      </c>
      <c r="AA31" s="28"/>
      <c r="AB31" s="28">
        <v>24.2</v>
      </c>
      <c r="AC31" s="28"/>
      <c r="AD31" s="28"/>
      <c r="AE31" s="28"/>
      <c r="AF31" s="28"/>
      <c r="AG31" s="28"/>
      <c r="AH31" s="28">
        <v>1</v>
      </c>
      <c r="AI31" s="28"/>
      <c r="AJ31" s="28">
        <v>53.35</v>
      </c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>
        <v>77.540000000000006</v>
      </c>
      <c r="BR31" s="24">
        <v>42027</v>
      </c>
      <c r="BS31" s="28"/>
      <c r="BT31" s="24"/>
    </row>
    <row r="32" spans="1:72" s="6" customFormat="1" ht="67.5" hidden="1" customHeight="1" x14ac:dyDescent="0.25">
      <c r="A32" s="7"/>
      <c r="B32" s="8"/>
      <c r="C32" s="9"/>
      <c r="D32" s="8"/>
      <c r="E32" s="8"/>
      <c r="F32" s="8"/>
      <c r="G32" s="8"/>
      <c r="H32" s="8"/>
      <c r="I32" s="8" t="s">
        <v>77</v>
      </c>
      <c r="J32" s="8">
        <v>0.02</v>
      </c>
      <c r="K32" s="2">
        <f>J32*1210</f>
        <v>24.2</v>
      </c>
      <c r="L32" s="2"/>
      <c r="M32" s="13">
        <f>K32*0.08</f>
        <v>1.9359999999999999</v>
      </c>
      <c r="N32" s="13">
        <f>K32-M32-P32</f>
        <v>20.57</v>
      </c>
      <c r="O32" s="13">
        <v>0</v>
      </c>
      <c r="P32" s="13">
        <f>K32*0.07</f>
        <v>1.6940000000000002</v>
      </c>
      <c r="Q32" s="13">
        <f>M32+N32+O32+P32</f>
        <v>24.2</v>
      </c>
      <c r="R32" s="8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3"/>
      <c r="BS32" s="1"/>
      <c r="BT32" s="3"/>
    </row>
    <row r="33" spans="1:72" s="6" customFormat="1" ht="63.75" hidden="1" customHeight="1" x14ac:dyDescent="0.25">
      <c r="A33" s="7"/>
      <c r="B33" s="8"/>
      <c r="C33" s="9"/>
      <c r="D33" s="8"/>
      <c r="E33" s="8"/>
      <c r="F33" s="8"/>
      <c r="G33" s="8"/>
      <c r="H33" s="8"/>
      <c r="I33" s="8" t="s">
        <v>80</v>
      </c>
      <c r="J33" s="8">
        <v>1</v>
      </c>
      <c r="K33" s="2">
        <v>53.34</v>
      </c>
      <c r="L33" s="2"/>
      <c r="M33" s="13">
        <v>3.91</v>
      </c>
      <c r="N33" s="13">
        <v>10.51</v>
      </c>
      <c r="O33" s="13">
        <v>38.39</v>
      </c>
      <c r="P33" s="13">
        <v>0.53</v>
      </c>
      <c r="Q33" s="13">
        <f>M33+N33+O33+P33</f>
        <v>53.34</v>
      </c>
      <c r="R33" s="8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3"/>
      <c r="BS33" s="1"/>
      <c r="BT33" s="3"/>
    </row>
    <row r="34" spans="1:72" s="25" customFormat="1" ht="157.5" customHeight="1" x14ac:dyDescent="0.25">
      <c r="A34" s="29" t="s">
        <v>99</v>
      </c>
      <c r="B34" s="30">
        <v>40789461</v>
      </c>
      <c r="C34" s="31">
        <v>68844.350000000006</v>
      </c>
      <c r="D34" s="30" t="s">
        <v>101</v>
      </c>
      <c r="E34" s="30" t="s">
        <v>103</v>
      </c>
      <c r="F34" s="30" t="s">
        <v>105</v>
      </c>
      <c r="G34" s="30" t="s">
        <v>107</v>
      </c>
      <c r="H34" s="30"/>
      <c r="I34" s="30" t="s">
        <v>130</v>
      </c>
      <c r="J34" s="30"/>
      <c r="K34" s="30">
        <f>K35+K36+K37</f>
        <v>1387.24</v>
      </c>
      <c r="L34" s="30"/>
      <c r="M34" s="30">
        <f t="shared" ref="M34:Q34" si="7">M35+M36+M37</f>
        <v>110.622</v>
      </c>
      <c r="N34" s="30">
        <f t="shared" si="7"/>
        <v>1144.325</v>
      </c>
      <c r="O34" s="30">
        <f t="shared" si="7"/>
        <v>38.39</v>
      </c>
      <c r="P34" s="30">
        <f t="shared" si="7"/>
        <v>93.903000000000006</v>
      </c>
      <c r="Q34" s="30">
        <f t="shared" si="7"/>
        <v>1387.24</v>
      </c>
      <c r="R34" s="30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>
        <v>0.9</v>
      </c>
      <c r="AD34" s="28"/>
      <c r="AE34" s="28">
        <f>AC34*1210</f>
        <v>1089</v>
      </c>
      <c r="AF34" s="28"/>
      <c r="AG34" s="28"/>
      <c r="AH34" s="28">
        <v>1</v>
      </c>
      <c r="AI34" s="28"/>
      <c r="AJ34" s="28">
        <v>53.34</v>
      </c>
      <c r="AK34" s="28">
        <v>0.1</v>
      </c>
      <c r="AL34" s="28"/>
      <c r="AM34" s="28">
        <f>AK34*2449</f>
        <v>244.9</v>
      </c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>
        <f>AM34+AJ34+AE34</f>
        <v>1387.24</v>
      </c>
      <c r="BR34" s="24">
        <v>41976</v>
      </c>
      <c r="BS34" s="28"/>
      <c r="BT34" s="24"/>
    </row>
    <row r="35" spans="1:72" s="6" customFormat="1" ht="75" customHeight="1" x14ac:dyDescent="0.25">
      <c r="A35" s="7"/>
      <c r="B35" s="8"/>
      <c r="C35" s="9"/>
      <c r="D35" s="8"/>
      <c r="E35" s="8"/>
      <c r="F35" s="8"/>
      <c r="G35" s="8"/>
      <c r="H35" s="8"/>
      <c r="I35" s="8" t="s">
        <v>78</v>
      </c>
      <c r="J35" s="8">
        <v>0.9</v>
      </c>
      <c r="K35" s="2">
        <f>J35*1210</f>
        <v>1089</v>
      </c>
      <c r="L35" s="2"/>
      <c r="M35" s="13">
        <f>K35*0.08</f>
        <v>87.12</v>
      </c>
      <c r="N35" s="13">
        <f>K35-M35-P35</f>
        <v>925.65</v>
      </c>
      <c r="O35" s="13">
        <v>0</v>
      </c>
      <c r="P35" s="13">
        <f>K35*0.07</f>
        <v>76.23</v>
      </c>
      <c r="Q35" s="13">
        <f>M35+N35+O35+P35</f>
        <v>1089</v>
      </c>
      <c r="R35" s="8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3"/>
      <c r="BS35" s="1"/>
      <c r="BT35" s="3"/>
    </row>
    <row r="36" spans="1:72" s="6" customFormat="1" ht="57.75" customHeight="1" x14ac:dyDescent="0.25">
      <c r="A36" s="7"/>
      <c r="B36" s="8"/>
      <c r="C36" s="9"/>
      <c r="D36" s="8"/>
      <c r="E36" s="8"/>
      <c r="F36" s="8"/>
      <c r="G36" s="8"/>
      <c r="H36" s="8"/>
      <c r="I36" s="8" t="s">
        <v>80</v>
      </c>
      <c r="J36" s="8">
        <v>1</v>
      </c>
      <c r="K36" s="2">
        <v>53.34</v>
      </c>
      <c r="L36" s="2"/>
      <c r="M36" s="13">
        <v>3.91</v>
      </c>
      <c r="N36" s="13">
        <v>10.51</v>
      </c>
      <c r="O36" s="13">
        <v>38.39</v>
      </c>
      <c r="P36" s="13">
        <v>0.53</v>
      </c>
      <c r="Q36" s="13">
        <f>M36+N36+O36+P36</f>
        <v>53.34</v>
      </c>
      <c r="R36" s="8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3"/>
      <c r="BS36" s="1"/>
      <c r="BT36" s="3"/>
    </row>
    <row r="37" spans="1:72" s="6" customFormat="1" ht="61.5" customHeight="1" x14ac:dyDescent="0.25">
      <c r="A37" s="7"/>
      <c r="B37" s="8"/>
      <c r="C37" s="9"/>
      <c r="D37" s="8"/>
      <c r="E37" s="8"/>
      <c r="F37" s="8"/>
      <c r="G37" s="8"/>
      <c r="H37" s="8"/>
      <c r="I37" s="8" t="s">
        <v>81</v>
      </c>
      <c r="J37" s="8">
        <v>0.1</v>
      </c>
      <c r="K37" s="8">
        <f>J37*2449</f>
        <v>244.9</v>
      </c>
      <c r="L37" s="8"/>
      <c r="M37" s="13">
        <f>K37*0.08</f>
        <v>19.592000000000002</v>
      </c>
      <c r="N37" s="13">
        <f>K37-M37-P37</f>
        <v>208.16499999999999</v>
      </c>
      <c r="O37" s="13">
        <v>0</v>
      </c>
      <c r="P37" s="13">
        <f>K37*0.07</f>
        <v>17.143000000000001</v>
      </c>
      <c r="Q37" s="13">
        <f>M37+N37+O37+P37</f>
        <v>244.9</v>
      </c>
      <c r="R37" s="8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3"/>
      <c r="BS37" s="1"/>
      <c r="BT37" s="3"/>
    </row>
    <row r="38" spans="1:72" s="6" customFormat="1" ht="157.5" customHeight="1" x14ac:dyDescent="0.25">
      <c r="A38" s="7"/>
      <c r="B38" s="8"/>
      <c r="C38" s="9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3"/>
      <c r="BS38" s="1"/>
      <c r="BT38" s="3"/>
    </row>
    <row r="39" spans="1:72" s="6" customFormat="1" ht="157.5" customHeight="1" x14ac:dyDescent="0.25">
      <c r="A39" s="7"/>
      <c r="B39" s="8"/>
      <c r="C39" s="9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3"/>
      <c r="BS39" s="1"/>
      <c r="BT39" s="3"/>
    </row>
    <row r="40" spans="1:72" s="6" customFormat="1" ht="157.5" customHeight="1" x14ac:dyDescent="0.25">
      <c r="A40" s="7"/>
      <c r="B40" s="8"/>
      <c r="C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3"/>
      <c r="BS40" s="1"/>
      <c r="BT40" s="3"/>
    </row>
    <row r="41" spans="1:72" s="6" customFormat="1" ht="157.5" customHeight="1" x14ac:dyDescent="0.25">
      <c r="A41" s="7"/>
      <c r="B41" s="8"/>
      <c r="C41" s="9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3"/>
      <c r="BS41" s="1"/>
      <c r="BT41" s="3"/>
    </row>
    <row r="42" spans="1:72" s="6" customFormat="1" ht="157.5" customHeight="1" x14ac:dyDescent="0.25">
      <c r="A42" s="7"/>
      <c r="B42" s="8"/>
      <c r="C42" s="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3"/>
      <c r="BS42" s="1"/>
      <c r="BT42" s="3"/>
    </row>
    <row r="43" spans="1:72" s="6" customFormat="1" ht="157.5" customHeight="1" x14ac:dyDescent="0.25">
      <c r="A43" s="7"/>
      <c r="B43" s="8"/>
      <c r="C43" s="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3"/>
      <c r="BS43" s="1"/>
      <c r="BT43" s="3"/>
    </row>
    <row r="44" spans="1:72" s="6" customFormat="1" ht="157.5" customHeight="1" x14ac:dyDescent="0.25">
      <c r="A44" s="7"/>
      <c r="B44" s="8"/>
      <c r="C44" s="9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3"/>
      <c r="BS44" s="1"/>
      <c r="BT44" s="3"/>
    </row>
    <row r="45" spans="1:72" s="6" customFormat="1" ht="157.5" customHeight="1" x14ac:dyDescent="0.25">
      <c r="A45" s="7"/>
      <c r="B45" s="8"/>
      <c r="C45" s="9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3"/>
      <c r="BS45" s="1"/>
      <c r="BT45" s="3"/>
    </row>
    <row r="46" spans="1:72" s="6" customFormat="1" ht="157.5" customHeight="1" x14ac:dyDescent="0.25">
      <c r="A46" s="7"/>
      <c r="B46" s="8"/>
      <c r="C46" s="9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3"/>
      <c r="BS46" s="1"/>
      <c r="BT46" s="3"/>
    </row>
    <row r="47" spans="1:72" s="6" customFormat="1" ht="157.5" customHeight="1" x14ac:dyDescent="0.25">
      <c r="A47" s="7"/>
      <c r="B47" s="8"/>
      <c r="C47" s="9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3"/>
      <c r="BS47" s="1"/>
      <c r="BT47" s="3"/>
    </row>
    <row r="48" spans="1:72" s="6" customFormat="1" ht="157.5" customHeight="1" x14ac:dyDescent="0.25">
      <c r="A48" s="7"/>
      <c r="B48" s="8"/>
      <c r="C48" s="9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3"/>
      <c r="BS48" s="1"/>
      <c r="BT48" s="3"/>
    </row>
    <row r="49" spans="1:72" s="6" customFormat="1" ht="157.5" customHeight="1" x14ac:dyDescent="0.25">
      <c r="A49" s="7"/>
      <c r="B49" s="8"/>
      <c r="C49" s="9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3"/>
      <c r="BS49" s="1"/>
      <c r="BT49" s="3"/>
    </row>
    <row r="50" spans="1:72" s="6" customFormat="1" ht="157.5" customHeight="1" x14ac:dyDescent="0.25">
      <c r="A50" s="7"/>
      <c r="B50" s="8"/>
      <c r="C50" s="9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3"/>
      <c r="BS50" s="1"/>
      <c r="BT50" s="3"/>
    </row>
    <row r="51" spans="1:72" s="6" customFormat="1" ht="157.5" customHeight="1" x14ac:dyDescent="0.25">
      <c r="A51" s="7"/>
      <c r="B51" s="8"/>
      <c r="C51" s="9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3"/>
      <c r="BS51" s="1"/>
      <c r="BT51" s="3"/>
    </row>
    <row r="52" spans="1:72" s="6" customFormat="1" ht="157.5" customHeight="1" x14ac:dyDescent="0.25">
      <c r="A52" s="7"/>
      <c r="B52" s="8"/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3"/>
      <c r="BS52" s="1"/>
      <c r="BT52" s="3"/>
    </row>
    <row r="53" spans="1:72" s="6" customFormat="1" ht="157.5" customHeight="1" x14ac:dyDescent="0.25">
      <c r="A53" s="7"/>
      <c r="B53" s="8"/>
      <c r="C53" s="9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3"/>
      <c r="BS53" s="1"/>
      <c r="BT53" s="3"/>
    </row>
    <row r="54" spans="1:72" s="6" customFormat="1" ht="157.5" customHeight="1" x14ac:dyDescent="0.25">
      <c r="A54" s="7"/>
      <c r="B54" s="8"/>
      <c r="C54" s="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3"/>
      <c r="BS54" s="1"/>
      <c r="BT54" s="3"/>
    </row>
    <row r="55" spans="1:72" s="6" customFormat="1" ht="157.5" customHeight="1" x14ac:dyDescent="0.25">
      <c r="A55" s="7"/>
      <c r="B55" s="8"/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3"/>
      <c r="BS55" s="1"/>
      <c r="BT55" s="3"/>
    </row>
    <row r="56" spans="1:72" s="6" customFormat="1" ht="157.5" customHeight="1" x14ac:dyDescent="0.25">
      <c r="A56" s="7"/>
      <c r="B56" s="8"/>
      <c r="C56" s="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3"/>
      <c r="BS56" s="1"/>
      <c r="BT56" s="3"/>
    </row>
    <row r="57" spans="1:72" s="6" customFormat="1" ht="157.5" customHeight="1" x14ac:dyDescent="0.25">
      <c r="A57" s="7"/>
      <c r="B57" s="8"/>
      <c r="C57" s="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3"/>
      <c r="BS57" s="1"/>
      <c r="BT57" s="3"/>
    </row>
    <row r="58" spans="1:72" s="6" customFormat="1" ht="238.5" customHeight="1" x14ac:dyDescent="0.25">
      <c r="A58" s="7"/>
      <c r="B58" s="8"/>
      <c r="C58" s="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3"/>
      <c r="BS58" s="1"/>
      <c r="BT58" s="3"/>
    </row>
    <row r="59" spans="1:72" s="6" customFormat="1" ht="312.75" customHeight="1" x14ac:dyDescent="0.25">
      <c r="A59" s="7"/>
      <c r="B59" s="8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3"/>
      <c r="BS59" s="1"/>
      <c r="BT59" s="3"/>
    </row>
    <row r="60" spans="1:72" s="6" customFormat="1" ht="212.25" customHeight="1" x14ac:dyDescent="0.25">
      <c r="A60" s="7"/>
      <c r="B60" s="8"/>
      <c r="C60" s="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3"/>
      <c r="BS60" s="1"/>
      <c r="BT60" s="3"/>
    </row>
    <row r="61" spans="1:72" s="6" customFormat="1" ht="157.5" customHeight="1" x14ac:dyDescent="0.25">
      <c r="A61" s="7"/>
      <c r="B61" s="8"/>
      <c r="C61" s="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3"/>
      <c r="BS61" s="1"/>
      <c r="BT61" s="3"/>
    </row>
    <row r="62" spans="1:72" s="6" customFormat="1" ht="157.5" customHeight="1" x14ac:dyDescent="0.25">
      <c r="A62" s="7"/>
      <c r="B62" s="8"/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3"/>
      <c r="BS62" s="1"/>
      <c r="BT62" s="3"/>
    </row>
    <row r="63" spans="1:72" s="6" customFormat="1" ht="157.5" customHeight="1" x14ac:dyDescent="0.25">
      <c r="A63" s="7"/>
      <c r="B63" s="8"/>
      <c r="C63" s="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3"/>
      <c r="BS63" s="1"/>
      <c r="BT63" s="3"/>
    </row>
    <row r="64" spans="1:72" s="6" customFormat="1" ht="157.5" customHeight="1" x14ac:dyDescent="0.25">
      <c r="A64" s="7"/>
      <c r="B64" s="8"/>
      <c r="C64" s="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3"/>
      <c r="BS64" s="1"/>
      <c r="BT64" s="3"/>
    </row>
    <row r="65" spans="1:72" s="6" customFormat="1" ht="157.5" customHeight="1" x14ac:dyDescent="0.25">
      <c r="A65" s="7"/>
      <c r="B65" s="8"/>
      <c r="C65" s="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3"/>
      <c r="BS65" s="1"/>
      <c r="BT65" s="3"/>
    </row>
    <row r="66" spans="1:72" s="6" customFormat="1" ht="189" customHeight="1" x14ac:dyDescent="0.25">
      <c r="A66" s="7"/>
      <c r="B66" s="8"/>
      <c r="C66" s="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3"/>
      <c r="BS66" s="1"/>
      <c r="BT66" s="3"/>
    </row>
    <row r="67" spans="1:72" s="6" customFormat="1" ht="157.5" customHeight="1" x14ac:dyDescent="0.25">
      <c r="A67" s="7"/>
      <c r="B67" s="8"/>
      <c r="C67" s="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3"/>
      <c r="BS67" s="1"/>
      <c r="BT67" s="3"/>
    </row>
    <row r="68" spans="1:72" s="6" customFormat="1" ht="157.5" customHeight="1" x14ac:dyDescent="0.25">
      <c r="A68" s="7"/>
      <c r="B68" s="8"/>
      <c r="C68" s="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3"/>
      <c r="BS68" s="1"/>
      <c r="BT68" s="3"/>
    </row>
    <row r="69" spans="1:72" s="6" customFormat="1" ht="157.5" customHeight="1" x14ac:dyDescent="0.25">
      <c r="A69" s="7"/>
      <c r="B69" s="8"/>
      <c r="C69" s="9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3"/>
      <c r="BS69" s="1"/>
      <c r="BT69" s="3"/>
    </row>
    <row r="70" spans="1:72" s="6" customFormat="1" ht="157.5" customHeight="1" x14ac:dyDescent="0.25">
      <c r="A70" s="7"/>
      <c r="B70" s="8"/>
      <c r="C70" s="9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3"/>
      <c r="BS70" s="1"/>
      <c r="BT70" s="3"/>
    </row>
    <row r="71" spans="1:72" s="6" customFormat="1" ht="192.75" customHeight="1" x14ac:dyDescent="0.25">
      <c r="A71" s="7"/>
      <c r="B71" s="8"/>
      <c r="C71" s="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3"/>
      <c r="BS71" s="1"/>
      <c r="BT71" s="3"/>
    </row>
    <row r="72" spans="1:72" s="6" customFormat="1" ht="157.5" customHeight="1" x14ac:dyDescent="0.25">
      <c r="A72" s="7"/>
      <c r="B72" s="8"/>
      <c r="C72" s="9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3"/>
      <c r="BS72" s="1"/>
      <c r="BT72" s="3"/>
    </row>
    <row r="73" spans="1:72" s="6" customFormat="1" ht="157.5" customHeight="1" x14ac:dyDescent="0.25">
      <c r="A73" s="7"/>
      <c r="B73" s="8"/>
      <c r="C73" s="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3"/>
      <c r="BS73" s="1"/>
      <c r="BT73" s="3"/>
    </row>
    <row r="74" spans="1:72" s="6" customFormat="1" ht="157.5" customHeight="1" x14ac:dyDescent="0.25">
      <c r="A74" s="7"/>
      <c r="B74" s="8"/>
      <c r="C74" s="9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3"/>
      <c r="BS74" s="1"/>
      <c r="BT74" s="3"/>
    </row>
    <row r="75" spans="1:72" s="6" customFormat="1" ht="157.5" customHeight="1" x14ac:dyDescent="0.25">
      <c r="A75" s="7"/>
      <c r="B75" s="8"/>
      <c r="C75" s="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3"/>
      <c r="BS75" s="1"/>
      <c r="BT75" s="3"/>
    </row>
    <row r="76" spans="1:72" s="6" customFormat="1" ht="157.5" customHeight="1" x14ac:dyDescent="0.25">
      <c r="A76" s="7"/>
      <c r="B76" s="8"/>
      <c r="C76" s="9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3"/>
      <c r="BS76" s="1"/>
      <c r="BT76" s="3"/>
    </row>
    <row r="77" spans="1:72" s="6" customFormat="1" ht="157.5" customHeight="1" x14ac:dyDescent="0.25">
      <c r="A77" s="7"/>
      <c r="B77" s="8"/>
      <c r="C77" s="9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3"/>
      <c r="BS77" s="1"/>
      <c r="BT77" s="3"/>
    </row>
    <row r="78" spans="1:72" s="6" customFormat="1" ht="157.5" customHeight="1" x14ac:dyDescent="0.25">
      <c r="A78" s="7"/>
      <c r="B78" s="8"/>
      <c r="C78" s="9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3"/>
      <c r="BS78" s="1"/>
      <c r="BT78" s="3"/>
    </row>
    <row r="79" spans="1:72" s="6" customFormat="1" ht="157.5" customHeight="1" x14ac:dyDescent="0.25">
      <c r="A79" s="7"/>
      <c r="B79" s="8"/>
      <c r="C79" s="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3"/>
      <c r="BS79" s="1"/>
      <c r="BT79" s="3"/>
    </row>
    <row r="80" spans="1:72" s="6" customFormat="1" ht="157.5" customHeight="1" x14ac:dyDescent="0.25">
      <c r="A80" s="7"/>
      <c r="B80" s="8"/>
      <c r="C80" s="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3"/>
      <c r="BS80" s="1"/>
      <c r="BT80" s="3"/>
    </row>
    <row r="81" spans="1:72" s="6" customFormat="1" ht="157.5" customHeight="1" x14ac:dyDescent="0.25">
      <c r="A81" s="7"/>
      <c r="B81" s="8"/>
      <c r="C81" s="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3"/>
      <c r="BS81" s="1"/>
      <c r="BT81" s="3"/>
    </row>
    <row r="82" spans="1:72" s="6" customFormat="1" ht="157.5" customHeight="1" x14ac:dyDescent="0.25">
      <c r="A82" s="7"/>
      <c r="B82" s="8"/>
      <c r="C82" s="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3"/>
      <c r="BS82" s="1"/>
      <c r="BT82" s="3"/>
    </row>
    <row r="83" spans="1:72" s="6" customFormat="1" ht="157.5" customHeight="1" x14ac:dyDescent="0.25">
      <c r="A83" s="7"/>
      <c r="B83" s="8"/>
      <c r="C83" s="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3"/>
      <c r="BS83" s="1"/>
      <c r="BT83" s="3"/>
    </row>
    <row r="84" spans="1:72" s="6" customFormat="1" ht="157.5" customHeight="1" x14ac:dyDescent="0.25">
      <c r="A84" s="7"/>
      <c r="B84" s="8"/>
      <c r="C84" s="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3"/>
      <c r="BS84" s="1"/>
      <c r="BT84" s="3"/>
    </row>
    <row r="85" spans="1:72" s="6" customFormat="1" ht="157.5" customHeight="1" x14ac:dyDescent="0.25">
      <c r="A85" s="7"/>
      <c r="B85" s="8"/>
      <c r="C85" s="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3"/>
      <c r="BS85" s="1"/>
      <c r="BT85" s="3"/>
    </row>
    <row r="86" spans="1:72" s="6" customFormat="1" ht="157.5" customHeight="1" x14ac:dyDescent="0.25">
      <c r="A86" s="7"/>
      <c r="B86" s="8"/>
      <c r="C86" s="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3"/>
      <c r="BS86" s="1"/>
      <c r="BT86" s="3"/>
    </row>
    <row r="87" spans="1:72" s="6" customFormat="1" ht="157.5" customHeight="1" x14ac:dyDescent="0.25">
      <c r="A87" s="7"/>
      <c r="B87" s="8"/>
      <c r="C87" s="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3"/>
      <c r="BS87" s="1"/>
      <c r="BT87" s="3"/>
    </row>
    <row r="88" spans="1:72" s="6" customFormat="1" ht="157.5" customHeight="1" x14ac:dyDescent="0.25">
      <c r="A88" s="7"/>
      <c r="B88" s="8"/>
      <c r="C88" s="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3"/>
      <c r="BS88" s="1"/>
      <c r="BT88" s="3"/>
    </row>
    <row r="89" spans="1:72" s="6" customFormat="1" ht="157.5" customHeight="1" x14ac:dyDescent="0.25">
      <c r="A89" s="7"/>
      <c r="B89" s="8"/>
      <c r="C89" s="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3"/>
      <c r="BS89" s="1"/>
      <c r="BT89" s="3"/>
    </row>
    <row r="90" spans="1:72" s="6" customFormat="1" ht="157.5" customHeight="1" x14ac:dyDescent="0.25">
      <c r="A90" s="7"/>
      <c r="B90" s="8"/>
      <c r="C90" s="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3"/>
      <c r="BS90" s="1"/>
      <c r="BT90" s="3"/>
    </row>
    <row r="91" spans="1:72" s="6" customFormat="1" ht="157.5" customHeight="1" x14ac:dyDescent="0.25">
      <c r="A91" s="7"/>
      <c r="B91" s="8"/>
      <c r="C91" s="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3"/>
      <c r="BS91" s="1"/>
      <c r="BT91" s="3"/>
    </row>
    <row r="92" spans="1:72" s="6" customFormat="1" ht="157.5" customHeight="1" x14ac:dyDescent="0.25">
      <c r="A92" s="7"/>
      <c r="B92" s="8"/>
      <c r="C92" s="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3"/>
      <c r="BS92" s="1"/>
      <c r="BT92" s="3"/>
    </row>
    <row r="93" spans="1:72" s="6" customFormat="1" ht="157.5" customHeight="1" x14ac:dyDescent="0.25">
      <c r="A93" s="7"/>
      <c r="B93" s="8"/>
      <c r="C93" s="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3"/>
      <c r="BS93" s="1"/>
      <c r="BT93" s="3"/>
    </row>
    <row r="94" spans="1:72" s="6" customFormat="1" ht="157.5" customHeight="1" x14ac:dyDescent="0.25">
      <c r="A94" s="7"/>
      <c r="B94" s="8"/>
      <c r="C94" s="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3"/>
      <c r="BS94" s="1"/>
      <c r="BT94" s="3"/>
    </row>
    <row r="95" spans="1:72" s="6" customFormat="1" ht="157.5" customHeight="1" x14ac:dyDescent="0.25">
      <c r="A95" s="7"/>
      <c r="B95" s="8"/>
      <c r="C95" s="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3"/>
      <c r="BS95" s="1"/>
      <c r="BT95" s="3"/>
    </row>
    <row r="96" spans="1:72" s="6" customFormat="1" ht="157.5" customHeight="1" x14ac:dyDescent="0.25">
      <c r="A96" s="7"/>
      <c r="B96" s="8"/>
      <c r="C96" s="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3"/>
      <c r="BS96" s="1"/>
      <c r="BT96" s="3"/>
    </row>
    <row r="97" spans="1:72" s="6" customFormat="1" ht="157.5" customHeight="1" x14ac:dyDescent="0.25">
      <c r="A97" s="7"/>
      <c r="B97" s="8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3"/>
      <c r="BS97" s="1"/>
      <c r="BT97" s="3"/>
    </row>
    <row r="98" spans="1:72" s="6" customFormat="1" ht="157.5" customHeight="1" x14ac:dyDescent="0.25">
      <c r="A98" s="7"/>
      <c r="B98" s="8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3"/>
      <c r="BS98" s="1"/>
      <c r="BT98" s="3"/>
    </row>
    <row r="99" spans="1:72" s="6" customFormat="1" ht="157.5" customHeight="1" x14ac:dyDescent="0.25">
      <c r="A99" s="7"/>
      <c r="B99" s="8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3"/>
      <c r="BS99" s="1"/>
      <c r="BT99" s="3"/>
    </row>
    <row r="100" spans="1:72" s="6" customFormat="1" ht="157.5" customHeight="1" x14ac:dyDescent="0.25">
      <c r="A100" s="7"/>
      <c r="B100" s="8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3"/>
      <c r="BS100" s="1"/>
      <c r="BT100" s="3"/>
    </row>
    <row r="101" spans="1:72" s="6" customFormat="1" ht="157.5" customHeight="1" x14ac:dyDescent="0.25">
      <c r="A101" s="7"/>
      <c r="B101" s="8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3"/>
      <c r="BS101" s="1"/>
      <c r="BT101" s="3"/>
    </row>
    <row r="102" spans="1:72" s="6" customFormat="1" ht="157.5" customHeight="1" x14ac:dyDescent="0.25">
      <c r="A102" s="7"/>
      <c r="B102" s="8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3"/>
      <c r="BS102" s="1"/>
      <c r="BT102" s="3"/>
    </row>
    <row r="103" spans="1:72" s="6" customFormat="1" ht="157.5" customHeight="1" x14ac:dyDescent="0.25">
      <c r="A103" s="7"/>
      <c r="B103" s="8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3"/>
      <c r="BS103" s="1"/>
      <c r="BT103" s="3"/>
    </row>
    <row r="104" spans="1:72" s="6" customFormat="1" ht="157.5" customHeight="1" x14ac:dyDescent="0.25">
      <c r="A104" s="7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3"/>
      <c r="BS104" s="1"/>
      <c r="BT104" s="3"/>
    </row>
    <row r="105" spans="1:72" s="6" customFormat="1" ht="157.5" customHeight="1" x14ac:dyDescent="0.25">
      <c r="A105" s="7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3"/>
      <c r="BS105" s="1"/>
      <c r="BT105" s="3"/>
    </row>
    <row r="106" spans="1:72" s="6" customFormat="1" ht="157.5" customHeight="1" x14ac:dyDescent="0.25">
      <c r="A106" s="7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3"/>
      <c r="BS106" s="1"/>
      <c r="BT106" s="3"/>
    </row>
    <row r="107" spans="1:72" s="6" customFormat="1" ht="157.5" customHeight="1" x14ac:dyDescent="0.25">
      <c r="A107" s="7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3"/>
      <c r="BS107" s="1"/>
      <c r="BT107" s="3"/>
    </row>
    <row r="108" spans="1:72" s="6" customFormat="1" ht="157.5" customHeight="1" x14ac:dyDescent="0.25">
      <c r="A108" s="7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3"/>
      <c r="BS108" s="1"/>
      <c r="BT108" s="3"/>
    </row>
    <row r="109" spans="1:72" s="6" customFormat="1" ht="157.5" customHeight="1" x14ac:dyDescent="0.25">
      <c r="A109" s="7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3"/>
      <c r="BS109" s="1"/>
      <c r="BT109" s="3"/>
    </row>
    <row r="110" spans="1:72" s="6" customFormat="1" ht="157.5" customHeight="1" x14ac:dyDescent="0.25">
      <c r="A110" s="7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3"/>
      <c r="BS110" s="1"/>
      <c r="BT110" s="3"/>
    </row>
    <row r="111" spans="1:72" s="6" customFormat="1" ht="157.5" customHeight="1" x14ac:dyDescent="0.25">
      <c r="A111" s="7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3"/>
      <c r="BS111" s="1"/>
      <c r="BT111" s="3"/>
    </row>
    <row r="112" spans="1:72" s="6" customFormat="1" ht="157.5" customHeight="1" x14ac:dyDescent="0.25">
      <c r="A112" s="7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3"/>
      <c r="BS112" s="1"/>
      <c r="BT112" s="3"/>
    </row>
    <row r="113" spans="1:72" s="6" customFormat="1" ht="157.5" customHeight="1" x14ac:dyDescent="0.25">
      <c r="A113" s="7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3"/>
      <c r="BS113" s="1"/>
      <c r="BT113" s="3"/>
    </row>
    <row r="114" spans="1:72" s="6" customFormat="1" ht="157.5" customHeight="1" x14ac:dyDescent="0.25">
      <c r="A114" s="7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3"/>
      <c r="BS114" s="1"/>
      <c r="BT114" s="3"/>
    </row>
    <row r="115" spans="1:72" s="6" customFormat="1" ht="157.5" customHeight="1" x14ac:dyDescent="0.25">
      <c r="A115" s="7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3"/>
      <c r="BS115" s="1"/>
      <c r="BT115" s="3"/>
    </row>
    <row r="116" spans="1:72" s="6" customFormat="1" ht="157.5" customHeight="1" x14ac:dyDescent="0.25">
      <c r="A116" s="7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3"/>
      <c r="BS116" s="1"/>
      <c r="BT116" s="3"/>
    </row>
    <row r="117" spans="1:72" s="6" customFormat="1" ht="157.5" customHeight="1" x14ac:dyDescent="0.25">
      <c r="A117" s="7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3"/>
      <c r="BS117" s="1"/>
      <c r="BT117" s="3"/>
    </row>
    <row r="118" spans="1:72" s="6" customFormat="1" ht="157.5" customHeight="1" x14ac:dyDescent="0.25">
      <c r="A118" s="7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3"/>
      <c r="BS118" s="1"/>
      <c r="BT118" s="3"/>
    </row>
    <row r="119" spans="1:72" s="6" customFormat="1" ht="157.5" customHeight="1" x14ac:dyDescent="0.25">
      <c r="A119" s="7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3"/>
      <c r="BS119" s="1"/>
      <c r="BT119" s="3"/>
    </row>
    <row r="120" spans="1:72" s="6" customFormat="1" ht="157.5" customHeight="1" x14ac:dyDescent="0.25">
      <c r="A120" s="7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3"/>
      <c r="BS120" s="1"/>
      <c r="BT120" s="3"/>
    </row>
    <row r="121" spans="1:72" s="6" customFormat="1" ht="157.5" customHeight="1" x14ac:dyDescent="0.25">
      <c r="A121" s="7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3"/>
      <c r="BS121" s="1"/>
      <c r="BT121" s="3"/>
    </row>
    <row r="122" spans="1:72" s="6" customFormat="1" ht="157.5" customHeight="1" x14ac:dyDescent="0.25">
      <c r="A122" s="7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3"/>
      <c r="BS122" s="1"/>
      <c r="BT122" s="3"/>
    </row>
    <row r="123" spans="1:72" s="6" customFormat="1" ht="157.5" customHeight="1" x14ac:dyDescent="0.25">
      <c r="A123" s="7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3"/>
      <c r="BS123" s="1"/>
      <c r="BT123" s="3"/>
    </row>
    <row r="124" spans="1:72" s="6" customFormat="1" ht="157.5" customHeight="1" x14ac:dyDescent="0.25">
      <c r="A124" s="7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3"/>
      <c r="BS124" s="1"/>
      <c r="BT124" s="3"/>
    </row>
    <row r="125" spans="1:72" s="6" customFormat="1" ht="157.5" customHeight="1" x14ac:dyDescent="0.25">
      <c r="A125" s="7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3"/>
      <c r="BS125" s="1"/>
      <c r="BT125" s="3"/>
    </row>
    <row r="126" spans="1:72" s="6" customFormat="1" ht="157.5" customHeight="1" x14ac:dyDescent="0.25">
      <c r="A126" s="7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3"/>
      <c r="BS126" s="1"/>
      <c r="BT126" s="3"/>
    </row>
    <row r="127" spans="1:72" s="6" customFormat="1" ht="202.5" customHeight="1" x14ac:dyDescent="0.25">
      <c r="A127" s="7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3"/>
      <c r="BS127" s="1"/>
      <c r="BT127" s="3"/>
    </row>
    <row r="128" spans="1:72" s="6" customFormat="1" ht="157.5" customHeight="1" x14ac:dyDescent="0.25">
      <c r="A128" s="7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3"/>
      <c r="BS128" s="1"/>
      <c r="BT128" s="3"/>
    </row>
    <row r="129" spans="1:72" s="6" customFormat="1" ht="157.5" customHeight="1" x14ac:dyDescent="0.25">
      <c r="A129" s="7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3"/>
      <c r="BS129" s="1"/>
      <c r="BT129" s="3"/>
    </row>
    <row r="130" spans="1:72" s="6" customFormat="1" ht="157.5" customHeight="1" x14ac:dyDescent="0.25">
      <c r="A130" s="7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3"/>
      <c r="BS130" s="1"/>
      <c r="BT130" s="3"/>
    </row>
    <row r="131" spans="1:72" s="6" customFormat="1" ht="157.5" customHeight="1" x14ac:dyDescent="0.25">
      <c r="A131" s="7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3"/>
      <c r="BS131" s="1"/>
      <c r="BT131" s="3"/>
    </row>
    <row r="132" spans="1:72" s="6" customFormat="1" ht="157.5" customHeight="1" x14ac:dyDescent="0.25">
      <c r="A132" s="7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3"/>
      <c r="BS132" s="1"/>
      <c r="BT132" s="3"/>
    </row>
    <row r="133" spans="1:72" s="6" customFormat="1" ht="120" customHeight="1" x14ac:dyDescent="0.2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3"/>
      <c r="BS133" s="1"/>
      <c r="BT133" s="3"/>
    </row>
    <row r="134" spans="1:72" s="6" customFormat="1" ht="120" customHeight="1" x14ac:dyDescent="0.25">
      <c r="A134" s="7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3"/>
      <c r="BS134" s="1"/>
      <c r="BT134" s="3"/>
    </row>
    <row r="135" spans="1:72" s="6" customFormat="1" ht="120" customHeight="1" x14ac:dyDescent="0.2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3"/>
      <c r="BS135" s="1"/>
      <c r="BT135" s="3"/>
    </row>
    <row r="136" spans="1:72" s="6" customFormat="1" ht="120" customHeight="1" x14ac:dyDescent="0.2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3"/>
      <c r="BS136" s="1"/>
      <c r="BT136" s="3"/>
    </row>
    <row r="137" spans="1:72" s="6" customFormat="1" ht="165.75" customHeight="1" x14ac:dyDescent="0.25">
      <c r="A137" s="7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3"/>
      <c r="BS137" s="1"/>
      <c r="BT137" s="3"/>
    </row>
    <row r="138" spans="1:72" s="6" customFormat="1" ht="120" customHeight="1" x14ac:dyDescent="0.25">
      <c r="A138" s="7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3"/>
      <c r="BS138" s="1"/>
      <c r="BT138" s="3"/>
    </row>
    <row r="139" spans="1:72" s="6" customFormat="1" ht="168.75" customHeight="1" x14ac:dyDescent="0.25">
      <c r="A139" s="7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3"/>
      <c r="BS139" s="1"/>
      <c r="BT139" s="3"/>
    </row>
    <row r="140" spans="1:72" s="6" customFormat="1" ht="159.75" customHeight="1" x14ac:dyDescent="0.25">
      <c r="A140" s="7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3"/>
      <c r="BS140" s="1"/>
      <c r="BT140" s="3"/>
    </row>
  </sheetData>
  <autoFilter ref="A2:BS140"/>
  <pageMargins left="0" right="0" top="0" bottom="0" header="0" footer="0"/>
  <pageSetup paperSize="9" scale="1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35_лот_(Не_льготники)</vt:lpstr>
      <vt:lpstr>'35_лот_(Не_льготники)'!Заголовки_для_печати</vt:lpstr>
      <vt:lpstr>'35_лот_(Не_льготники)'!Область_печати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2014-09-12T10:58:14Z</dcterms:modified>
</cp:coreProperties>
</file>